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8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9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0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1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RAN4\meetings\115\SCM\"/>
    </mc:Choice>
  </mc:AlternateContent>
  <xr:revisionPtr revIDLastSave="0" documentId="13_ncr:1_{68D93B8C-A668-4568-B329-AF9CED5F6D64}" xr6:coauthVersionLast="47" xr6:coauthVersionMax="47" xr10:uidLastSave="{00000000-0000-0000-0000-000000000000}"/>
  <bookViews>
    <workbookView xWindow="-98" yWindow="-98" windowWidth="21795" windowHeight="13096" tabRatio="833" firstSheet="5" activeTab="9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67" l="1"/>
  <c r="A4" i="66"/>
  <c r="A4" i="65"/>
  <c r="A4" i="64"/>
  <c r="A4" i="63"/>
  <c r="A4" i="62"/>
  <c r="A4" i="61"/>
  <c r="A4" i="34"/>
  <c r="U33" i="64"/>
  <c r="B33" i="64"/>
  <c r="BH51" i="67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CD43" i="62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BH42" i="62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AO42" i="62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EZ39" i="62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EM39" i="62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DW39" i="62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DH39" i="62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EZ38" i="62"/>
  <c r="EM38" i="62"/>
  <c r="DW38" i="62"/>
  <c r="DH38" i="62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CD38" i="62"/>
  <c r="CD39" i="62" s="1"/>
  <c r="CD40" i="62" s="1"/>
  <c r="CD41" i="62" s="1"/>
  <c r="CD42" i="62" s="1"/>
  <c r="BH38" i="62"/>
  <c r="BH39" i="62" s="1"/>
  <c r="BH40" i="62" s="1"/>
  <c r="BH41" i="62" s="1"/>
  <c r="AO38" i="62"/>
  <c r="AO39" i="62" s="1"/>
  <c r="AO40" i="62" s="1"/>
  <c r="AO41" i="62" s="1"/>
  <c r="U38" i="62"/>
  <c r="U39" i="62" s="1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EZ33" i="62"/>
  <c r="EM33" i="62"/>
  <c r="DW33" i="62"/>
  <c r="DH33" i="62"/>
  <c r="CR33" i="62"/>
  <c r="CD33" i="62"/>
  <c r="BH33" i="62"/>
  <c r="AO33" i="62"/>
  <c r="U33" i="62"/>
  <c r="B33" i="62"/>
  <c r="AO40" i="6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DH39" i="6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AO39" i="61"/>
  <c r="U39" i="6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U38" i="61"/>
  <c r="B38" i="6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<sst xmlns="http://schemas.openxmlformats.org/spreadsheetml/2006/main" count="1362" uniqueCount="77">
  <si>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</si>
  <si>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</si>
  <si>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</si>
  <si>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</si>
  <si>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</si>
  <si>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</si>
  <si>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</si>
  <si>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</si>
  <si>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</si>
  <si>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</si>
  <si>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</si>
  <si>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</si>
  <si>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</si>
  <si>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</si>
  <si>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</si>
  <si>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</si>
  <si>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</si>
  <si>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</si>
  <si>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</si>
  <si>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</si>
  <si>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</si>
  <si>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</si>
  <si>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</si>
  <si>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</si>
  <si>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</si>
  <si>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</si>
  <si>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</si>
  <si>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</si>
  <si>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</si>
  <si>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</si>
  <si>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</si>
  <si>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</si>
  <si>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</si>
  <si>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</si>
  <si>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</si>
  <si>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</si>
  <si>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</si>
  <si>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</si>
  <si>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</si>
  <si>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</si>
  <si>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</si>
  <si>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</si>
  <si>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</si>
  <si>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</si>
  <si>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</si>
  <si>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</si>
  <si>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</si>
  <si>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</si>
  <si>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</si>
  <si>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</si>
  <si>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</si>
  <si>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</si>
  <si>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</si>
  <si>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</si>
  <si>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</si>
  <si>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</si>
  <si>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</si>
  <si>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</si>
  <si>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</si>
  <si>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</si>
  <si>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</si>
  <si>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</si>
  <si>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</si>
  <si>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</si>
  <si>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</si>
  <si>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</si>
  <si>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</si>
  <si>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7</t>
  </si>
  <si>
    <t>COMPANY 8</t>
  </si>
  <si>
    <t>Description (Sec. 4 of R4-2504756 )</t>
  </si>
  <si>
    <t>A4</t>
  </si>
  <si>
    <t>CPY1</t>
  </si>
  <si>
    <t>CPY4</t>
  </si>
  <si>
    <t>CPY5</t>
  </si>
  <si>
    <t>CPY6</t>
  </si>
  <si>
    <t>MTK</t>
  </si>
  <si>
    <t>Samsung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</si>
</sst>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0"/>
  </numFmts>
  <fonts count="2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8"/>
      <name val="等线"/>
      <family val="2"/>
      <scheme val="minor"/>
    </font>
    <font>
      <sz val="28"/>
      <color theme="1"/>
      <name val="等线"/>
      <family val="2"/>
      <scheme val="minor"/>
    </font>
    <font>
      <b/>
      <sz val="16"/>
      <name val="Arial"/>
      <family val="2"/>
    </font>
    <font>
      <sz val="11"/>
      <name val="等线"/>
      <family val="2"/>
      <charset val="134"/>
      <scheme val="minor"/>
    </font>
    <font>
      <b/>
      <sz val="26"/>
      <color rgb="FFFF0000"/>
      <name val="等线"/>
      <family val="2"/>
      <scheme val="minor"/>
    </font>
    <font>
      <b/>
      <sz val="11"/>
      <color rgb="FFFF0000"/>
      <name val="等线"/>
      <family val="2"/>
      <scheme val="minor"/>
    </font>
    <font>
      <strike/>
      <sz val="11"/>
      <color theme="1"/>
      <name val="等线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127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76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76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77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77" fontId="16" fillId="2" borderId="1" xfId="1" applyNumberFormat="1" applyFont="1" applyFill="1" applyBorder="1"/>
    <xf numFmtId="177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77" fontId="9" fillId="6" borderId="1" xfId="1" applyNumberFormat="1" applyFont="1" applyFill="1" applyBorder="1"/>
    <xf numFmtId="177" fontId="9" fillId="0" borderId="0" xfId="1" applyNumberFormat="1" applyFont="1"/>
    <xf numFmtId="0" fontId="0" fillId="0" borderId="23" xfId="0" applyBorder="1"/>
    <xf numFmtId="177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77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77" fontId="9" fillId="6" borderId="26" xfId="1" applyNumberFormat="1" applyFont="1" applyFill="1" applyBorder="1"/>
    <xf numFmtId="177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77" fontId="9" fillId="0" borderId="25" xfId="1" applyNumberFormat="1" applyFont="1" applyBorder="1"/>
    <xf numFmtId="177" fontId="9" fillId="9" borderId="1" xfId="1" applyNumberFormat="1" applyFont="1" applyFill="1" applyBorder="1"/>
    <xf numFmtId="177" fontId="9" fillId="9" borderId="25" xfId="1" applyNumberFormat="1" applyFont="1" applyFill="1" applyBorder="1"/>
    <xf numFmtId="177" fontId="9" fillId="9" borderId="26" xfId="1" applyNumberFormat="1" applyFont="1" applyFill="1" applyBorder="1"/>
    <xf numFmtId="177" fontId="9" fillId="9" borderId="6" xfId="1" applyNumberFormat="1" applyFont="1" applyFill="1" applyBorder="1"/>
    <xf numFmtId="177" fontId="9" fillId="9" borderId="7" xfId="1" applyNumberFormat="1" applyFont="1" applyFill="1" applyBorder="1"/>
    <xf numFmtId="177" fontId="9" fillId="0" borderId="17" xfId="1" applyNumberFormat="1" applyFont="1" applyBorder="1"/>
    <xf numFmtId="177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77" fontId="9" fillId="0" borderId="26" xfId="1" applyNumberFormat="1" applyFont="1" applyBorder="1"/>
    <xf numFmtId="177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177" fontId="9" fillId="2" borderId="28" xfId="1" applyNumberFormat="1" applyFont="1" applyFill="1" applyBorder="1"/>
    <xf numFmtId="0" fontId="19" fillId="0" borderId="5" xfId="0" applyFont="1" applyBorder="1"/>
    <xf numFmtId="0" fontId="19" fillId="0" borderId="7" xfId="0" applyFont="1" applyBorder="1"/>
    <xf numFmtId="0" fontId="1" fillId="0" borderId="5" xfId="0" applyFont="1" applyBorder="1"/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9" fontId="15" fillId="0" borderId="14" xfId="1" applyNumberFormat="1" applyFont="1" applyBorder="1" applyAlignment="1">
      <alignment horizontal="center"/>
    </xf>
    <xf numFmtId="9" fontId="1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8" fillId="0" borderId="0" xfId="1" applyNumberFormat="1" applyFont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Normal_Chan_est_experiments_Cases 46.1 - 46.5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0"/>
          <c:order val="4"/>
          <c:tx>
            <c:strRef>
              <c:f>'Company 4'!$CG$33:$CG$36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5"/>
          <c:tx>
            <c:strRef>
              <c:f>'Company 5'!$CG$33:$CG$36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6"/>
          <c:tx>
            <c:strRef>
              <c:f>'Company 6'!$CG$33:$CG$36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7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8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29702604090208"/>
          <c:h val="0.3074977729551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0"/>
          <c:order val="4"/>
          <c:tx>
            <c:strRef>
              <c:f>'Company 4'!$DK$33:$DK$36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5"/>
          <c:tx>
            <c:strRef>
              <c:f>'Company 5'!$DK$33:$DK$36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6"/>
          <c:tx>
            <c:strRef>
              <c:f>'Company 6'!$DK$33:$DK$36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7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8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955207403198311"/>
          <c:h val="0.3074977050680134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7">
                  <c:v>3.2172242022299805E-2</c:v>
                </c:pt>
                <c:pt idx="9">
                  <c:v>0.16978817737552401</c:v>
                </c:pt>
                <c:pt idx="11">
                  <c:v>0.27532321283896999</c:v>
                </c:pt>
                <c:pt idx="13">
                  <c:v>0.34998938245142197</c:v>
                </c:pt>
                <c:pt idx="15">
                  <c:v>0.455116702341955</c:v>
                </c:pt>
                <c:pt idx="17">
                  <c:v>0.47296704406673201</c:v>
                </c:pt>
                <c:pt idx="19">
                  <c:v>0.56338964814716297</c:v>
                </c:pt>
                <c:pt idx="21">
                  <c:v>0.87161773149538102</c:v>
                </c:pt>
                <c:pt idx="23">
                  <c:v>0.99966311902254701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2.1710086840347402E-3</c:v>
                </c:pt>
                <c:pt idx="7">
                  <c:v>1.35270541082164E-2</c:v>
                </c:pt>
                <c:pt idx="8">
                  <c:v>5.7448229792919199E-2</c:v>
                </c:pt>
                <c:pt idx="9">
                  <c:v>0.14679358717434901</c:v>
                </c:pt>
                <c:pt idx="10">
                  <c:v>0.231462925851703</c:v>
                </c:pt>
                <c:pt idx="11">
                  <c:v>0.28340013360053401</c:v>
                </c:pt>
                <c:pt idx="12">
                  <c:v>0.323480293921176</c:v>
                </c:pt>
                <c:pt idx="13">
                  <c:v>0.35905143620574498</c:v>
                </c:pt>
                <c:pt idx="14">
                  <c:v>0.40647962591850401</c:v>
                </c:pt>
                <c:pt idx="15">
                  <c:v>0.45240480961923901</c:v>
                </c:pt>
                <c:pt idx="16">
                  <c:v>0.48263193052772202</c:v>
                </c:pt>
                <c:pt idx="17">
                  <c:v>0.49716098864395503</c:v>
                </c:pt>
                <c:pt idx="18">
                  <c:v>0.51402805611222502</c:v>
                </c:pt>
                <c:pt idx="19">
                  <c:v>0.53473613894455596</c:v>
                </c:pt>
                <c:pt idx="20">
                  <c:v>0.57748830995323996</c:v>
                </c:pt>
                <c:pt idx="21">
                  <c:v>0.64462257849031401</c:v>
                </c:pt>
                <c:pt idx="22">
                  <c:v>0.72227788911155599</c:v>
                </c:pt>
                <c:pt idx="23">
                  <c:v>0.80627922511689998</c:v>
                </c:pt>
                <c:pt idx="24">
                  <c:v>0.88476953907815603</c:v>
                </c:pt>
                <c:pt idx="25">
                  <c:v>0.93871075484301902</c:v>
                </c:pt>
                <c:pt idx="26">
                  <c:v>0.96977287909151599</c:v>
                </c:pt>
                <c:pt idx="27">
                  <c:v>0.98830995323981297</c:v>
                </c:pt>
                <c:pt idx="28">
                  <c:v>0.99615898463593799</c:v>
                </c:pt>
                <c:pt idx="29">
                  <c:v>0.99933199732798905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  <c:pt idx="5" formatCode="General">
                  <c:v>5.3333389806100803E-4</c:v>
                </c:pt>
                <c:pt idx="6" formatCode="General">
                  <c:v>2.1333406747930999E-3</c:v>
                </c:pt>
                <c:pt idx="7" formatCode="General">
                  <c:v>1.3866718621612701E-2</c:v>
                </c:pt>
                <c:pt idx="8" formatCode="General">
                  <c:v>3.5466705068148502E-2</c:v>
                </c:pt>
                <c:pt idx="9" formatCode="General">
                  <c:v>7.9733505010546296E-2</c:v>
                </c:pt>
                <c:pt idx="10" formatCode="General">
                  <c:v>0.14000050825490701</c:v>
                </c:pt>
                <c:pt idx="11" formatCode="General">
                  <c:v>0.198400691226673</c:v>
                </c:pt>
                <c:pt idx="12" formatCode="General">
                  <c:v>0.26160049470144298</c:v>
                </c:pt>
                <c:pt idx="13" formatCode="General">
                  <c:v>0.31306723365325201</c:v>
                </c:pt>
                <c:pt idx="14" formatCode="General">
                  <c:v>0.35600037272026502</c:v>
                </c:pt>
                <c:pt idx="15" formatCode="General">
                  <c:v>0.39546721332305501</c:v>
                </c:pt>
                <c:pt idx="16" formatCode="General">
                  <c:v>0.436267375964626</c:v>
                </c:pt>
                <c:pt idx="17" formatCode="General">
                  <c:v>0.47466772835469401</c:v>
                </c:pt>
                <c:pt idx="18" formatCode="General">
                  <c:v>0.52133399971198902</c:v>
                </c:pt>
                <c:pt idx="19" formatCode="General">
                  <c:v>0.57120058279896002</c:v>
                </c:pt>
                <c:pt idx="20" formatCode="General">
                  <c:v>0.61573472482232305</c:v>
                </c:pt>
                <c:pt idx="21" formatCode="General">
                  <c:v>0.65253407425604204</c:v>
                </c:pt>
                <c:pt idx="22" formatCode="General">
                  <c:v>0.689067436955214</c:v>
                </c:pt>
                <c:pt idx="23" formatCode="General">
                  <c:v>0.716001558648381</c:v>
                </c:pt>
                <c:pt idx="24" formatCode="General">
                  <c:v>0.74480097584942095</c:v>
                </c:pt>
                <c:pt idx="25" formatCode="General">
                  <c:v>0.76666779612201497</c:v>
                </c:pt>
                <c:pt idx="26" formatCode="General">
                  <c:v>0.77813487391042901</c:v>
                </c:pt>
                <c:pt idx="27" formatCode="General">
                  <c:v>0.795201226588508</c:v>
                </c:pt>
                <c:pt idx="28" formatCode="General">
                  <c:v>0.81413456895748404</c:v>
                </c:pt>
                <c:pt idx="29" formatCode="General">
                  <c:v>0.84133467738519796</c:v>
                </c:pt>
                <c:pt idx="30" formatCode="General">
                  <c:v>0.87280073866379804</c:v>
                </c:pt>
                <c:pt idx="31" formatCode="General">
                  <c:v>0.90587119126479199</c:v>
                </c:pt>
                <c:pt idx="32" formatCode="General">
                  <c:v>0.93200396438827304</c:v>
                </c:pt>
                <c:pt idx="33" formatCode="General">
                  <c:v>0.94959805507788997</c:v>
                </c:pt>
                <c:pt idx="34" formatCode="General">
                  <c:v>0.96213500944507002</c:v>
                </c:pt>
                <c:pt idx="35" formatCode="General">
                  <c:v>0.970936290247435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General</c:formatCode>
                <c:ptCount val="50"/>
                <c:pt idx="0">
                  <c:v>0</c:v>
                </c:pt>
                <c:pt idx="1">
                  <c:v>6.6800267201068701E-4</c:v>
                </c:pt>
                <c:pt idx="2">
                  <c:v>4.84301937207749E-3</c:v>
                </c:pt>
                <c:pt idx="3">
                  <c:v>3.5070140280561102E-2</c:v>
                </c:pt>
                <c:pt idx="4">
                  <c:v>0.107882431529726</c:v>
                </c:pt>
                <c:pt idx="5">
                  <c:v>0.19689378757515</c:v>
                </c:pt>
                <c:pt idx="6">
                  <c:v>0.278223112892451</c:v>
                </c:pt>
                <c:pt idx="7">
                  <c:v>0.34185036740147001</c:v>
                </c:pt>
                <c:pt idx="8">
                  <c:v>0.39796259185036698</c:v>
                </c:pt>
                <c:pt idx="9">
                  <c:v>0.447227788911156</c:v>
                </c:pt>
                <c:pt idx="10">
                  <c:v>0.49131596526386101</c:v>
                </c:pt>
                <c:pt idx="11">
                  <c:v>0.53857715430861697</c:v>
                </c:pt>
                <c:pt idx="12">
                  <c:v>0.59953239812959203</c:v>
                </c:pt>
                <c:pt idx="13">
                  <c:v>0.67301269205076797</c:v>
                </c:pt>
                <c:pt idx="14">
                  <c:v>0.75668002672010704</c:v>
                </c:pt>
                <c:pt idx="15">
                  <c:v>0.82999331997327996</c:v>
                </c:pt>
                <c:pt idx="16">
                  <c:v>0.88360053440213804</c:v>
                </c:pt>
                <c:pt idx="17">
                  <c:v>0.92301269205076797</c:v>
                </c:pt>
                <c:pt idx="18">
                  <c:v>0.95357381429525701</c:v>
                </c:pt>
                <c:pt idx="19">
                  <c:v>0.97628590514362101</c:v>
                </c:pt>
                <c:pt idx="20">
                  <c:v>0.98997995991984</c:v>
                </c:pt>
                <c:pt idx="21">
                  <c:v>0.99782899131596503</c:v>
                </c:pt>
                <c:pt idx="22">
                  <c:v>0.99983299933199699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General</c:formatCode>
                <c:ptCount val="50"/>
                <c:pt idx="0">
                  <c:v>0</c:v>
                </c:pt>
                <c:pt idx="1">
                  <c:v>2.1333407895450401E-3</c:v>
                </c:pt>
                <c:pt idx="2">
                  <c:v>2.13334078954504E-2</c:v>
                </c:pt>
                <c:pt idx="3">
                  <c:v>7.5466691068814096E-2</c:v>
                </c:pt>
                <c:pt idx="4">
                  <c:v>0.159466677512066</c:v>
                </c:pt>
                <c:pt idx="5">
                  <c:v>0.25386706252372399</c:v>
                </c:pt>
                <c:pt idx="6">
                  <c:v>0.33066604305623298</c:v>
                </c:pt>
                <c:pt idx="7">
                  <c:v>0.39920049075429798</c:v>
                </c:pt>
                <c:pt idx="8">
                  <c:v>0.45226668835746398</c:v>
                </c:pt>
                <c:pt idx="9">
                  <c:v>0.50133364513855005</c:v>
                </c:pt>
                <c:pt idx="10">
                  <c:v>0.56026652567648205</c:v>
                </c:pt>
                <c:pt idx="11">
                  <c:v>0.63946674529580805</c:v>
                </c:pt>
                <c:pt idx="12">
                  <c:v>0.73226607830377999</c:v>
                </c:pt>
                <c:pt idx="13">
                  <c:v>0.81093250094897196</c:v>
                </c:pt>
                <c:pt idx="14">
                  <c:v>0.86453249552627298</c:v>
                </c:pt>
                <c:pt idx="15">
                  <c:v>0.91093385662382698</c:v>
                </c:pt>
                <c:pt idx="16">
                  <c:v>0.94506636028415003</c:v>
                </c:pt>
                <c:pt idx="17">
                  <c:v>0.97840071037362397</c:v>
                </c:pt>
                <c:pt idx="18">
                  <c:v>0.99546696220378506</c:v>
                </c:pt>
                <c:pt idx="19">
                  <c:v>0.99946620302586597</c:v>
                </c:pt>
                <c:pt idx="20">
                  <c:v>0.999733948809717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7">
                  <c:v>0</c:v>
                </c:pt>
                <c:pt idx="9">
                  <c:v>2.8717948717948698E-3</c:v>
                </c:pt>
                <c:pt idx="11">
                  <c:v>4.9641025641025599E-2</c:v>
                </c:pt>
                <c:pt idx="13">
                  <c:v>0.245948717948718</c:v>
                </c:pt>
                <c:pt idx="15">
                  <c:v>0.35815384615384604</c:v>
                </c:pt>
                <c:pt idx="17">
                  <c:v>0.47589743589743599</c:v>
                </c:pt>
                <c:pt idx="19">
                  <c:v>0.53600000000000003</c:v>
                </c:pt>
                <c:pt idx="21">
                  <c:v>0.66379487179487195</c:v>
                </c:pt>
                <c:pt idx="23">
                  <c:v>0.9349743589743591</c:v>
                </c:pt>
                <c:pt idx="25">
                  <c:v>0.98625641025640998</c:v>
                </c:pt>
                <c:pt idx="27">
                  <c:v>1</c:v>
                </c:pt>
                <c:pt idx="29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General</c:formatCode>
                <c:ptCount val="50"/>
                <c:pt idx="0" formatCode="0.00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8.0154371381920796E-3</c:v>
                </c:pt>
                <c:pt idx="8">
                  <c:v>5.8779872346741903E-2</c:v>
                </c:pt>
                <c:pt idx="9">
                  <c:v>0.19444856761169699</c:v>
                </c:pt>
                <c:pt idx="10">
                  <c:v>0.263915689476028</c:v>
                </c:pt>
                <c:pt idx="11">
                  <c:v>0.30918806590470499</c:v>
                </c:pt>
                <c:pt idx="12">
                  <c:v>0.33842956805699898</c:v>
                </c:pt>
                <c:pt idx="13">
                  <c:v>0.37019444856761202</c:v>
                </c:pt>
                <c:pt idx="14">
                  <c:v>0.45524714264509403</c:v>
                </c:pt>
                <c:pt idx="15">
                  <c:v>0.49428529018851097</c:v>
                </c:pt>
                <c:pt idx="16">
                  <c:v>0.49903517886299498</c:v>
                </c:pt>
                <c:pt idx="17">
                  <c:v>0.500074217010539</c:v>
                </c:pt>
                <c:pt idx="18">
                  <c:v>0.50259759536885895</c:v>
                </c:pt>
                <c:pt idx="19">
                  <c:v>0.52590173667804696</c:v>
                </c:pt>
                <c:pt idx="20">
                  <c:v>0.58854089357280703</c:v>
                </c:pt>
                <c:pt idx="21">
                  <c:v>0.73341249814457499</c:v>
                </c:pt>
                <c:pt idx="22">
                  <c:v>0.87976844292711898</c:v>
                </c:pt>
                <c:pt idx="23">
                  <c:v>0.97105536588986197</c:v>
                </c:pt>
                <c:pt idx="24">
                  <c:v>0.99569541338874901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7">
                  <c:v>3.2172242022299805E-2</c:v>
                </c:pt>
                <c:pt idx="9">
                  <c:v>0.16978817737552401</c:v>
                </c:pt>
                <c:pt idx="11">
                  <c:v>0.27532321283896999</c:v>
                </c:pt>
                <c:pt idx="13">
                  <c:v>0.34998938245142197</c:v>
                </c:pt>
                <c:pt idx="15">
                  <c:v>0.455116702341955</c:v>
                </c:pt>
                <c:pt idx="17">
                  <c:v>0.47296704406673201</c:v>
                </c:pt>
                <c:pt idx="19">
                  <c:v>0.56338964814716297</c:v>
                </c:pt>
                <c:pt idx="21">
                  <c:v>0.87161773149538102</c:v>
                </c:pt>
                <c:pt idx="23">
                  <c:v>0.99966311902254701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7">
                  <c:v>0</c:v>
                </c:pt>
                <c:pt idx="9">
                  <c:v>2.8717948717948698E-3</c:v>
                </c:pt>
                <c:pt idx="11">
                  <c:v>4.9641025641025599E-2</c:v>
                </c:pt>
                <c:pt idx="13">
                  <c:v>0.245948717948718</c:v>
                </c:pt>
                <c:pt idx="15">
                  <c:v>0.35815384615384604</c:v>
                </c:pt>
                <c:pt idx="17">
                  <c:v>0.47589743589743599</c:v>
                </c:pt>
                <c:pt idx="19">
                  <c:v>0.53600000000000003</c:v>
                </c:pt>
                <c:pt idx="21">
                  <c:v>0.66379487179487195</c:v>
                </c:pt>
                <c:pt idx="23">
                  <c:v>0.9349743589743591</c:v>
                </c:pt>
                <c:pt idx="25">
                  <c:v>0.98625641025640998</c:v>
                </c:pt>
                <c:pt idx="27">
                  <c:v>1</c:v>
                </c:pt>
                <c:pt idx="29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7">
                  <c:v>1.7758217865734602E-2</c:v>
                </c:pt>
                <c:pt idx="9">
                  <c:v>0.163805851781609</c:v>
                </c:pt>
                <c:pt idx="11">
                  <c:v>0.27648820847826699</c:v>
                </c:pt>
                <c:pt idx="13">
                  <c:v>0.33259659041456502</c:v>
                </c:pt>
                <c:pt idx="15">
                  <c:v>0.44112702826763406</c:v>
                </c:pt>
                <c:pt idx="17">
                  <c:v>0.47470703342986098</c:v>
                </c:pt>
                <c:pt idx="19">
                  <c:v>0.51932037097537498</c:v>
                </c:pt>
                <c:pt idx="21">
                  <c:v>0.77002208670688399</c:v>
                </c:pt>
                <c:pt idx="23">
                  <c:v>0.97886091203980496</c:v>
                </c:pt>
                <c:pt idx="25">
                  <c:v>0.99943236155388604</c:v>
                </c:pt>
                <c:pt idx="27">
                  <c:v>1</c:v>
                </c:pt>
                <c:pt idx="2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7">
                  <c:v>0</c:v>
                </c:pt>
                <c:pt idx="9">
                  <c:v>4.1025641025640996E-4</c:v>
                </c:pt>
                <c:pt idx="11">
                  <c:v>4.5128205128205104E-2</c:v>
                </c:pt>
                <c:pt idx="13">
                  <c:v>0.24123076923076903</c:v>
                </c:pt>
                <c:pt idx="15">
                  <c:v>0.36635897435897397</c:v>
                </c:pt>
                <c:pt idx="17">
                  <c:v>0.46871794871794897</c:v>
                </c:pt>
                <c:pt idx="19">
                  <c:v>0.51917948717948692</c:v>
                </c:pt>
                <c:pt idx="21">
                  <c:v>0.64041025641025595</c:v>
                </c:pt>
                <c:pt idx="23">
                  <c:v>0.87425641025640999</c:v>
                </c:pt>
                <c:pt idx="25">
                  <c:v>0.98789743589743595</c:v>
                </c:pt>
                <c:pt idx="27">
                  <c:v>1</c:v>
                </c:pt>
                <c:pt idx="2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 formatCode="0.000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2.9686804215522901E-4</c:v>
                      </c:pt>
                      <c:pt idx="4">
                        <c:v>2.6124387709663199E-2</c:v>
                      </c:pt>
                      <c:pt idx="5">
                        <c:v>0.12750482410568501</c:v>
                      </c:pt>
                      <c:pt idx="6">
                        <c:v>0.244322398693781</c:v>
                      </c:pt>
                      <c:pt idx="7">
                        <c:v>0.30072732670328001</c:v>
                      </c:pt>
                      <c:pt idx="8">
                        <c:v>0.34451536292118201</c:v>
                      </c:pt>
                      <c:pt idx="9">
                        <c:v>0.39290485379248902</c:v>
                      </c:pt>
                      <c:pt idx="10">
                        <c:v>0.451833160160309</c:v>
                      </c:pt>
                      <c:pt idx="11">
                        <c:v>0.49146504378803602</c:v>
                      </c:pt>
                      <c:pt idx="12">
                        <c:v>0.49977734896838399</c:v>
                      </c:pt>
                      <c:pt idx="13">
                        <c:v>0.50126168917916003</c:v>
                      </c:pt>
                      <c:pt idx="14">
                        <c:v>0.52100341398248495</c:v>
                      </c:pt>
                      <c:pt idx="15">
                        <c:v>0.587056553362031</c:v>
                      </c:pt>
                      <c:pt idx="16">
                        <c:v>0.70521003413982497</c:v>
                      </c:pt>
                      <c:pt idx="17">
                        <c:v>0.83761318094107196</c:v>
                      </c:pt>
                      <c:pt idx="18">
                        <c:v>0.93914205135817097</c:v>
                      </c:pt>
                      <c:pt idx="19">
                        <c:v>0.98293008757607203</c:v>
                      </c:pt>
                      <c:pt idx="20">
                        <c:v>0.99807035772599095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 formatCode="0.000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1.33590618969881E-3</c:v>
                      </c:pt>
                      <c:pt idx="13">
                        <c:v>2.9686804215526202E-2</c:v>
                      </c:pt>
                      <c:pt idx="14">
                        <c:v>0.14294196229775899</c:v>
                      </c:pt>
                      <c:pt idx="15">
                        <c:v>0.246697343031023</c:v>
                      </c:pt>
                      <c:pt idx="16">
                        <c:v>0.30562564939884201</c:v>
                      </c:pt>
                      <c:pt idx="17">
                        <c:v>0.33902330414130899</c:v>
                      </c:pt>
                      <c:pt idx="18">
                        <c:v>0.39602196823511898</c:v>
                      </c:pt>
                      <c:pt idx="19">
                        <c:v>0.45910642719311301</c:v>
                      </c:pt>
                      <c:pt idx="20">
                        <c:v>0.490722873682648</c:v>
                      </c:pt>
                      <c:pt idx="21">
                        <c:v>0.50081638711592702</c:v>
                      </c:pt>
                      <c:pt idx="22">
                        <c:v>0.50497253970610101</c:v>
                      </c:pt>
                      <c:pt idx="23">
                        <c:v>0.51981594181386404</c:v>
                      </c:pt>
                      <c:pt idx="24">
                        <c:v>0.59611102864776599</c:v>
                      </c:pt>
                      <c:pt idx="25">
                        <c:v>0.73697491465043796</c:v>
                      </c:pt>
                      <c:pt idx="26">
                        <c:v>0.89134629657117403</c:v>
                      </c:pt>
                      <c:pt idx="27">
                        <c:v>0.96615704319429996</c:v>
                      </c:pt>
                      <c:pt idx="28">
                        <c:v>0.99228143090396304</c:v>
                      </c:pt>
                      <c:pt idx="29">
                        <c:v>0.99910939587353398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1.00200400801603E-3</c:v>
                </c:pt>
                <c:pt idx="6">
                  <c:v>3.3233132932531703E-2</c:v>
                </c:pt>
                <c:pt idx="7">
                  <c:v>0.12875751503006</c:v>
                </c:pt>
                <c:pt idx="8">
                  <c:v>0.23663994655978601</c:v>
                </c:pt>
                <c:pt idx="9">
                  <c:v>0.29041416165664702</c:v>
                </c:pt>
                <c:pt idx="10">
                  <c:v>0.320307281229125</c:v>
                </c:pt>
                <c:pt idx="11">
                  <c:v>0.358717434869739</c:v>
                </c:pt>
                <c:pt idx="12">
                  <c:v>0.41215764863059501</c:v>
                </c:pt>
                <c:pt idx="13">
                  <c:v>0.46075484301937197</c:v>
                </c:pt>
                <c:pt idx="14">
                  <c:v>0.49415497661990598</c:v>
                </c:pt>
                <c:pt idx="15">
                  <c:v>0.49983299933199699</c:v>
                </c:pt>
                <c:pt idx="16">
                  <c:v>0.50250501002004</c:v>
                </c:pt>
                <c:pt idx="17">
                  <c:v>0.52221108884435496</c:v>
                </c:pt>
                <c:pt idx="18">
                  <c:v>0.56112224448897796</c:v>
                </c:pt>
                <c:pt idx="19">
                  <c:v>0.63493653974615905</c:v>
                </c:pt>
                <c:pt idx="20">
                  <c:v>0.73430193720774894</c:v>
                </c:pt>
                <c:pt idx="21">
                  <c:v>0.84235136940547795</c:v>
                </c:pt>
                <c:pt idx="22">
                  <c:v>0.93553774215096897</c:v>
                </c:pt>
                <c:pt idx="23">
                  <c:v>0.98279893119572503</c:v>
                </c:pt>
                <c:pt idx="24">
                  <c:v>0.99749498997996</c:v>
                </c:pt>
                <c:pt idx="25">
                  <c:v>0.99966599866399397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1.67000668002672E-4</c:v>
                </c:pt>
                <c:pt idx="5">
                  <c:v>2.3380093520374099E-2</c:v>
                </c:pt>
                <c:pt idx="6">
                  <c:v>0.113226452905812</c:v>
                </c:pt>
                <c:pt idx="7">
                  <c:v>0.22595190380761501</c:v>
                </c:pt>
                <c:pt idx="8">
                  <c:v>0.28507014028056099</c:v>
                </c:pt>
                <c:pt idx="9">
                  <c:v>0.321643286573146</c:v>
                </c:pt>
                <c:pt idx="10">
                  <c:v>0.35704742818971302</c:v>
                </c:pt>
                <c:pt idx="11">
                  <c:v>0.41132264529058099</c:v>
                </c:pt>
                <c:pt idx="12">
                  <c:v>0.47261189044756202</c:v>
                </c:pt>
                <c:pt idx="13">
                  <c:v>0.496826987307949</c:v>
                </c:pt>
                <c:pt idx="14">
                  <c:v>0.5</c:v>
                </c:pt>
                <c:pt idx="15">
                  <c:v>0.50751503006012</c:v>
                </c:pt>
                <c:pt idx="16">
                  <c:v>0.54108216432865697</c:v>
                </c:pt>
                <c:pt idx="17">
                  <c:v>0.61690046760187001</c:v>
                </c:pt>
                <c:pt idx="18">
                  <c:v>0.73814295257180995</c:v>
                </c:pt>
                <c:pt idx="19">
                  <c:v>0.86690046760187001</c:v>
                </c:pt>
                <c:pt idx="20">
                  <c:v>0.95240480961923801</c:v>
                </c:pt>
                <c:pt idx="21">
                  <c:v>0.99131596526386101</c:v>
                </c:pt>
                <c:pt idx="22">
                  <c:v>0.99883099532398201</c:v>
                </c:pt>
                <c:pt idx="23">
                  <c:v>1</c:v>
                </c:pt>
                <c:pt idx="24">
                  <c:v>0.99966599866399397</c:v>
                </c:pt>
                <c:pt idx="25">
                  <c:v>0.99983299933199699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2.1710086840347402E-3</c:v>
                </c:pt>
                <c:pt idx="7">
                  <c:v>1.35270541082164E-2</c:v>
                </c:pt>
                <c:pt idx="8">
                  <c:v>5.7448229792919199E-2</c:v>
                </c:pt>
                <c:pt idx="9">
                  <c:v>0.14679358717434901</c:v>
                </c:pt>
                <c:pt idx="10">
                  <c:v>0.231462925851703</c:v>
                </c:pt>
                <c:pt idx="11">
                  <c:v>0.28340013360053401</c:v>
                </c:pt>
                <c:pt idx="12">
                  <c:v>0.323480293921176</c:v>
                </c:pt>
                <c:pt idx="13">
                  <c:v>0.35905143620574498</c:v>
                </c:pt>
                <c:pt idx="14">
                  <c:v>0.40647962591850401</c:v>
                </c:pt>
                <c:pt idx="15">
                  <c:v>0.45240480961923901</c:v>
                </c:pt>
                <c:pt idx="16">
                  <c:v>0.48263193052772202</c:v>
                </c:pt>
                <c:pt idx="17">
                  <c:v>0.49716098864395503</c:v>
                </c:pt>
                <c:pt idx="18">
                  <c:v>0.51402805611222502</c:v>
                </c:pt>
                <c:pt idx="19">
                  <c:v>0.53473613894455596</c:v>
                </c:pt>
                <c:pt idx="20">
                  <c:v>0.57748830995323996</c:v>
                </c:pt>
                <c:pt idx="21">
                  <c:v>0.64462257849031401</c:v>
                </c:pt>
                <c:pt idx="22">
                  <c:v>0.72227788911155599</c:v>
                </c:pt>
                <c:pt idx="23">
                  <c:v>0.80627922511689998</c:v>
                </c:pt>
                <c:pt idx="24">
                  <c:v>0.88476953907815603</c:v>
                </c:pt>
                <c:pt idx="25">
                  <c:v>0.93871075484301902</c:v>
                </c:pt>
                <c:pt idx="26">
                  <c:v>0.96977287909151599</c:v>
                </c:pt>
                <c:pt idx="27">
                  <c:v>0.98830995323981297</c:v>
                </c:pt>
                <c:pt idx="28">
                  <c:v>0.99615898463593799</c:v>
                </c:pt>
                <c:pt idx="29">
                  <c:v>0.99933199732798905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General</c:formatCode>
                <c:ptCount val="46"/>
                <c:pt idx="0">
                  <c:v>5.3941215764863097E-2</c:v>
                </c:pt>
                <c:pt idx="1">
                  <c:v>0.18169672678690699</c:v>
                </c:pt>
                <c:pt idx="2">
                  <c:v>0.28607214428857702</c:v>
                </c:pt>
                <c:pt idx="3">
                  <c:v>0.357381429525718</c:v>
                </c:pt>
                <c:pt idx="4">
                  <c:v>0.43169672678690701</c:v>
                </c:pt>
                <c:pt idx="5">
                  <c:v>0.48313293253173001</c:v>
                </c:pt>
                <c:pt idx="6">
                  <c:v>0.50183700734802905</c:v>
                </c:pt>
                <c:pt idx="7">
                  <c:v>0.54074816299265205</c:v>
                </c:pt>
                <c:pt idx="8">
                  <c:v>0.65764863059452205</c:v>
                </c:pt>
                <c:pt idx="9">
                  <c:v>0.82565130260521002</c:v>
                </c:pt>
                <c:pt idx="10">
                  <c:v>0.939712758851035</c:v>
                </c:pt>
                <c:pt idx="11">
                  <c:v>0.99198396793587196</c:v>
                </c:pt>
                <c:pt idx="12">
                  <c:v>0.99949899799599196</c:v>
                </c:pt>
                <c:pt idx="13">
                  <c:v>0.99966599866399397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General</c:formatCode>
                <c:ptCount val="46"/>
                <c:pt idx="0">
                  <c:v>1.9706078824315298E-2</c:v>
                </c:pt>
                <c:pt idx="1">
                  <c:v>0.107047428189713</c:v>
                </c:pt>
                <c:pt idx="2">
                  <c:v>0.22979291917167699</c:v>
                </c:pt>
                <c:pt idx="3">
                  <c:v>0.31229124916499701</c:v>
                </c:pt>
                <c:pt idx="4">
                  <c:v>0.375584502338009</c:v>
                </c:pt>
                <c:pt idx="5">
                  <c:v>0.44171676686706701</c:v>
                </c:pt>
                <c:pt idx="6">
                  <c:v>0.48547094188376699</c:v>
                </c:pt>
                <c:pt idx="7">
                  <c:v>0.51169004676018703</c:v>
                </c:pt>
                <c:pt idx="8">
                  <c:v>0.56229124916499695</c:v>
                </c:pt>
                <c:pt idx="9">
                  <c:v>0.67451569806279199</c:v>
                </c:pt>
                <c:pt idx="10">
                  <c:v>0.80210420841683405</c:v>
                </c:pt>
                <c:pt idx="11">
                  <c:v>0.91148964595858395</c:v>
                </c:pt>
                <c:pt idx="12">
                  <c:v>0.97461589846359398</c:v>
                </c:pt>
                <c:pt idx="13">
                  <c:v>0.99732798931195699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General</c:formatCode>
                <c:ptCount val="46"/>
                <c:pt idx="0">
                  <c:v>0</c:v>
                </c:pt>
                <c:pt idx="1">
                  <c:v>6.6800267201068701E-4</c:v>
                </c:pt>
                <c:pt idx="2">
                  <c:v>4.84301937207749E-3</c:v>
                </c:pt>
                <c:pt idx="3">
                  <c:v>3.5070140280561102E-2</c:v>
                </c:pt>
                <c:pt idx="4">
                  <c:v>0.107882431529726</c:v>
                </c:pt>
                <c:pt idx="5">
                  <c:v>0.19689378757515</c:v>
                </c:pt>
                <c:pt idx="6">
                  <c:v>0.278223112892451</c:v>
                </c:pt>
                <c:pt idx="7">
                  <c:v>0.34185036740147001</c:v>
                </c:pt>
                <c:pt idx="8">
                  <c:v>0.39796259185036698</c:v>
                </c:pt>
                <c:pt idx="9">
                  <c:v>0.447227788911156</c:v>
                </c:pt>
                <c:pt idx="10">
                  <c:v>0.49131596526386101</c:v>
                </c:pt>
                <c:pt idx="11">
                  <c:v>0.53857715430861697</c:v>
                </c:pt>
                <c:pt idx="12">
                  <c:v>0.59953239812959203</c:v>
                </c:pt>
                <c:pt idx="13">
                  <c:v>0.67301269205076797</c:v>
                </c:pt>
                <c:pt idx="14">
                  <c:v>0.75668002672010704</c:v>
                </c:pt>
                <c:pt idx="15">
                  <c:v>0.82999331997327996</c:v>
                </c:pt>
                <c:pt idx="16">
                  <c:v>0.88360053440213804</c:v>
                </c:pt>
                <c:pt idx="17">
                  <c:v>0.92301269205076797</c:v>
                </c:pt>
                <c:pt idx="18">
                  <c:v>0.95357381429525701</c:v>
                </c:pt>
                <c:pt idx="19">
                  <c:v>0.97628590514362101</c:v>
                </c:pt>
                <c:pt idx="20">
                  <c:v>0.98997995991984</c:v>
                </c:pt>
                <c:pt idx="21">
                  <c:v>0.99782899131596503</c:v>
                </c:pt>
                <c:pt idx="22">
                  <c:v>0.99983299933199699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General</c:formatCode>
                <c:ptCount val="50"/>
                <c:pt idx="0" formatCode="0.00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8.0154371381920796E-3</c:v>
                </c:pt>
                <c:pt idx="8">
                  <c:v>5.8779872346741903E-2</c:v>
                </c:pt>
                <c:pt idx="9">
                  <c:v>0.19444856761169699</c:v>
                </c:pt>
                <c:pt idx="10">
                  <c:v>0.263915689476028</c:v>
                </c:pt>
                <c:pt idx="11">
                  <c:v>0.30918806590470499</c:v>
                </c:pt>
                <c:pt idx="12">
                  <c:v>0.33842956805699898</c:v>
                </c:pt>
                <c:pt idx="13">
                  <c:v>0.37019444856761202</c:v>
                </c:pt>
                <c:pt idx="14">
                  <c:v>0.45524714264509403</c:v>
                </c:pt>
                <c:pt idx="15">
                  <c:v>0.49428529018851097</c:v>
                </c:pt>
                <c:pt idx="16">
                  <c:v>0.49903517886299498</c:v>
                </c:pt>
                <c:pt idx="17">
                  <c:v>0.500074217010539</c:v>
                </c:pt>
                <c:pt idx="18">
                  <c:v>0.50259759536885895</c:v>
                </c:pt>
                <c:pt idx="19">
                  <c:v>0.52590173667804696</c:v>
                </c:pt>
                <c:pt idx="20">
                  <c:v>0.58854089357280703</c:v>
                </c:pt>
                <c:pt idx="21">
                  <c:v>0.73341249814457499</c:v>
                </c:pt>
                <c:pt idx="22">
                  <c:v>0.87976844292711898</c:v>
                </c:pt>
                <c:pt idx="23">
                  <c:v>0.97105536588986197</c:v>
                </c:pt>
                <c:pt idx="24">
                  <c:v>0.99569541338874901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0.0000</c:formatCode>
                <c:ptCount val="50"/>
                <c:pt idx="5" formatCode="General">
                  <c:v>1.8666677961220199E-3</c:v>
                </c:pt>
                <c:pt idx="6" formatCode="General">
                  <c:v>1.46667118448806E-2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0.18160032528313999</c:v>
                </c:pt>
                <c:pt idx="10" formatCode="General">
                  <c:v>0.257515819433973</c:v>
                </c:pt>
                <c:pt idx="11" formatCode="General">
                  <c:v>0.337867531829464</c:v>
                </c:pt>
                <c:pt idx="12" formatCode="General">
                  <c:v>0.38796791217355198</c:v>
                </c:pt>
                <c:pt idx="13" formatCode="General">
                  <c:v>0.43093408780950598</c:v>
                </c:pt>
                <c:pt idx="14" formatCode="General">
                  <c:v>0.46586729464384002</c:v>
                </c:pt>
                <c:pt idx="15" formatCode="General">
                  <c:v>0.492534582510949</c:v>
                </c:pt>
                <c:pt idx="16" formatCode="General">
                  <c:v>0.51066742340174998</c:v>
                </c:pt>
                <c:pt idx="17" formatCode="General">
                  <c:v>0.53733386417734696</c:v>
                </c:pt>
                <c:pt idx="18" formatCode="General">
                  <c:v>0.57466772835469404</c:v>
                </c:pt>
                <c:pt idx="19" formatCode="General">
                  <c:v>0.64906777579181896</c:v>
                </c:pt>
                <c:pt idx="20" formatCode="General">
                  <c:v>0.717334880687161</c:v>
                </c:pt>
                <c:pt idx="21" formatCode="General">
                  <c:v>0.793335083989123</c:v>
                </c:pt>
                <c:pt idx="22" formatCode="General">
                  <c:v>0.87440174162014705</c:v>
                </c:pt>
                <c:pt idx="23" formatCode="General">
                  <c:v>0.91485883219964304</c:v>
                </c:pt>
                <c:pt idx="24" formatCode="General">
                  <c:v>0.95600206690328804</c:v>
                </c:pt>
                <c:pt idx="25" formatCode="General">
                  <c:v>0.97246105496776802</c:v>
                </c:pt>
                <c:pt idx="26" formatCode="General">
                  <c:v>0.98720044726431799</c:v>
                </c:pt>
                <c:pt idx="27" formatCode="General">
                  <c:v>0.99600172806668297</c:v>
                </c:pt>
                <c:pt idx="28" formatCode="General">
                  <c:v>0.99679799408730096</c:v>
                </c:pt>
                <c:pt idx="29" formatCode="General">
                  <c:v>0.99386705745821702</c:v>
                </c:pt>
                <c:pt idx="30" formatCode="General">
                  <c:v>0.99706906337091605</c:v>
                </c:pt>
                <c:pt idx="31" formatCode="General">
                  <c:v>0.99706906337091605</c:v>
                </c:pt>
                <c:pt idx="32" formatCode="General">
                  <c:v>0.99679799408730096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2.8800010165098099E-2</c:v>
                </c:pt>
                <c:pt idx="10">
                  <c:v>7.3333474515251906E-2</c:v>
                </c:pt>
                <c:pt idx="11">
                  <c:v>0.14319997289307199</c:v>
                </c:pt>
                <c:pt idx="12">
                  <c:v>0.24480012875790999</c:v>
                </c:pt>
                <c:pt idx="13">
                  <c:v>0.30746711167207402</c:v>
                </c:pt>
                <c:pt idx="14">
                  <c:v>0.362134162353559</c:v>
                </c:pt>
                <c:pt idx="15">
                  <c:v>0.413867735131426</c:v>
                </c:pt>
                <c:pt idx="16">
                  <c:v>0.46506764025717701</c:v>
                </c:pt>
                <c:pt idx="17">
                  <c:v>0.49493439276244999</c:v>
                </c:pt>
                <c:pt idx="18">
                  <c:v>0.49920119270484797</c:v>
                </c:pt>
                <c:pt idx="19">
                  <c:v>0.49920119270484797</c:v>
                </c:pt>
                <c:pt idx="20">
                  <c:v>0.49920119270484797</c:v>
                </c:pt>
                <c:pt idx="21">
                  <c:v>0.49920119270484797</c:v>
                </c:pt>
                <c:pt idx="22">
                  <c:v>0.49920119270484797</c:v>
                </c:pt>
                <c:pt idx="23">
                  <c:v>0.50000084709151105</c:v>
                </c:pt>
                <c:pt idx="24">
                  <c:v>0.51040058957569201</c:v>
                </c:pt>
                <c:pt idx="25">
                  <c:v>0.57013409458623798</c:v>
                </c:pt>
                <c:pt idx="26">
                  <c:v>0.66080084031477904</c:v>
                </c:pt>
                <c:pt idx="27">
                  <c:v>0.77626788421953197</c:v>
                </c:pt>
                <c:pt idx="28">
                  <c:v>0.88106835181404597</c:v>
                </c:pt>
                <c:pt idx="29">
                  <c:v>0.93973790988640504</c:v>
                </c:pt>
                <c:pt idx="30">
                  <c:v>0.968267951986853</c:v>
                </c:pt>
                <c:pt idx="31">
                  <c:v>0.98053383707041897</c:v>
                </c:pt>
                <c:pt idx="32">
                  <c:v>0.99013138389340205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0.0000</c:formatCode>
                <c:ptCount val="50"/>
                <c:pt idx="5" formatCode="General">
                  <c:v>5.3333389806100803E-4</c:v>
                </c:pt>
                <c:pt idx="6" formatCode="General">
                  <c:v>2.1333406747930999E-3</c:v>
                </c:pt>
                <c:pt idx="7" formatCode="General">
                  <c:v>1.3866718621612701E-2</c:v>
                </c:pt>
                <c:pt idx="8" formatCode="General">
                  <c:v>3.5466705068148502E-2</c:v>
                </c:pt>
                <c:pt idx="9" formatCode="General">
                  <c:v>7.9733505010546296E-2</c:v>
                </c:pt>
                <c:pt idx="10" formatCode="General">
                  <c:v>0.14000050825490701</c:v>
                </c:pt>
                <c:pt idx="11" formatCode="General">
                  <c:v>0.198400691226673</c:v>
                </c:pt>
                <c:pt idx="12" formatCode="General">
                  <c:v>0.26160049470144298</c:v>
                </c:pt>
                <c:pt idx="13" formatCode="General">
                  <c:v>0.31306723365325201</c:v>
                </c:pt>
                <c:pt idx="14" formatCode="General">
                  <c:v>0.35600037272026502</c:v>
                </c:pt>
                <c:pt idx="15" formatCode="General">
                  <c:v>0.39546721332305501</c:v>
                </c:pt>
                <c:pt idx="16" formatCode="General">
                  <c:v>0.436267375964626</c:v>
                </c:pt>
                <c:pt idx="17" formatCode="General">
                  <c:v>0.47466772835469401</c:v>
                </c:pt>
                <c:pt idx="18" formatCode="General">
                  <c:v>0.52133399971198902</c:v>
                </c:pt>
                <c:pt idx="19" formatCode="General">
                  <c:v>0.57120058279896002</c:v>
                </c:pt>
                <c:pt idx="20" formatCode="General">
                  <c:v>0.61573472482232305</c:v>
                </c:pt>
                <c:pt idx="21" formatCode="General">
                  <c:v>0.65253407425604204</c:v>
                </c:pt>
                <c:pt idx="22" formatCode="General">
                  <c:v>0.689067436955214</c:v>
                </c:pt>
                <c:pt idx="23" formatCode="General">
                  <c:v>0.716001558648381</c:v>
                </c:pt>
                <c:pt idx="24" formatCode="General">
                  <c:v>0.74480097584942095</c:v>
                </c:pt>
                <c:pt idx="25" formatCode="General">
                  <c:v>0.76666779612201497</c:v>
                </c:pt>
                <c:pt idx="26" formatCode="General">
                  <c:v>0.77813487391042901</c:v>
                </c:pt>
                <c:pt idx="27" formatCode="General">
                  <c:v>0.795201226588508</c:v>
                </c:pt>
                <c:pt idx="28" formatCode="General">
                  <c:v>0.81413456895748404</c:v>
                </c:pt>
                <c:pt idx="29" formatCode="General">
                  <c:v>0.84133467738519796</c:v>
                </c:pt>
                <c:pt idx="30" formatCode="General">
                  <c:v>0.87280073866379804</c:v>
                </c:pt>
                <c:pt idx="31" formatCode="General">
                  <c:v>0.90587119126479199</c:v>
                </c:pt>
                <c:pt idx="32" formatCode="General">
                  <c:v>0.93200396438827304</c:v>
                </c:pt>
                <c:pt idx="33" formatCode="General">
                  <c:v>0.94959805507788997</c:v>
                </c:pt>
                <c:pt idx="34" formatCode="General">
                  <c:v>0.96213500944507002</c:v>
                </c:pt>
                <c:pt idx="35" formatCode="General">
                  <c:v>0.970936290247435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General</c:formatCode>
                <c:ptCount val="46"/>
                <c:pt idx="0">
                  <c:v>4.6133276394989403E-2</c:v>
                </c:pt>
                <c:pt idx="1">
                  <c:v>0.13200002711349701</c:v>
                </c:pt>
                <c:pt idx="2">
                  <c:v>0.24479929233772599</c:v>
                </c:pt>
                <c:pt idx="3">
                  <c:v>0.35493262295970901</c:v>
                </c:pt>
                <c:pt idx="4">
                  <c:v>0.43119950111165301</c:v>
                </c:pt>
                <c:pt idx="5">
                  <c:v>0.48465376064204801</c:v>
                </c:pt>
                <c:pt idx="6">
                  <c:v>0.53759964210183797</c:v>
                </c:pt>
                <c:pt idx="7">
                  <c:v>0.63120051786779496</c:v>
                </c:pt>
                <c:pt idx="8">
                  <c:v>0.76906587224120204</c:v>
                </c:pt>
                <c:pt idx="9">
                  <c:v>0.89493350414836503</c:v>
                </c:pt>
                <c:pt idx="10">
                  <c:v>0.96293415487229495</c:v>
                </c:pt>
                <c:pt idx="11">
                  <c:v>0.997066658532617</c:v>
                </c:pt>
                <c:pt idx="12">
                  <c:v>0.99813255788731603</c:v>
                </c:pt>
                <c:pt idx="13">
                  <c:v>0.99813255788731603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General</c:formatCode>
                <c:ptCount val="46"/>
                <c:pt idx="0">
                  <c:v>1.0933331299821099E-2</c:v>
                </c:pt>
                <c:pt idx="1">
                  <c:v>5.0133364513855E-2</c:v>
                </c:pt>
                <c:pt idx="2">
                  <c:v>0.14080005151564401</c:v>
                </c:pt>
                <c:pt idx="3">
                  <c:v>0.24826643077924199</c:v>
                </c:pt>
                <c:pt idx="4">
                  <c:v>0.34613259855756201</c:v>
                </c:pt>
                <c:pt idx="5">
                  <c:v>0.42560056396073997</c:v>
                </c:pt>
                <c:pt idx="6">
                  <c:v>0.46853309202320897</c:v>
                </c:pt>
                <c:pt idx="7">
                  <c:v>0.50986592375684603</c:v>
                </c:pt>
                <c:pt idx="8">
                  <c:v>0.552800146412884</c:v>
                </c:pt>
                <c:pt idx="9">
                  <c:v>0.65626694593568702</c:v>
                </c:pt>
                <c:pt idx="10">
                  <c:v>0.82213376443793695</c:v>
                </c:pt>
                <c:pt idx="11">
                  <c:v>0.929599804782821</c:v>
                </c:pt>
                <c:pt idx="12">
                  <c:v>0.98346585055040403</c:v>
                </c:pt>
                <c:pt idx="13">
                  <c:v>0.99813255788731603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General</c:formatCode>
                <c:ptCount val="46"/>
                <c:pt idx="0">
                  <c:v>0</c:v>
                </c:pt>
                <c:pt idx="1">
                  <c:v>2.1333407895450401E-3</c:v>
                </c:pt>
                <c:pt idx="2">
                  <c:v>2.13334078954504E-2</c:v>
                </c:pt>
                <c:pt idx="3">
                  <c:v>7.5466691068814096E-2</c:v>
                </c:pt>
                <c:pt idx="4">
                  <c:v>0.159466677512066</c:v>
                </c:pt>
                <c:pt idx="5">
                  <c:v>0.25386706252372399</c:v>
                </c:pt>
                <c:pt idx="6">
                  <c:v>0.33066604305623298</c:v>
                </c:pt>
                <c:pt idx="7">
                  <c:v>0.39920049075429798</c:v>
                </c:pt>
                <c:pt idx="8">
                  <c:v>0.45226668835746398</c:v>
                </c:pt>
                <c:pt idx="9">
                  <c:v>0.50133364513855005</c:v>
                </c:pt>
                <c:pt idx="10">
                  <c:v>0.56026652567648205</c:v>
                </c:pt>
                <c:pt idx="11">
                  <c:v>0.63946674529580805</c:v>
                </c:pt>
                <c:pt idx="12">
                  <c:v>0.73226607830377999</c:v>
                </c:pt>
                <c:pt idx="13">
                  <c:v>0.81093250094897196</c:v>
                </c:pt>
                <c:pt idx="14">
                  <c:v>0.86453249552627298</c:v>
                </c:pt>
                <c:pt idx="15">
                  <c:v>0.91093385662382698</c:v>
                </c:pt>
                <c:pt idx="16">
                  <c:v>0.94506636028415003</c:v>
                </c:pt>
                <c:pt idx="17">
                  <c:v>0.97840071037362397</c:v>
                </c:pt>
                <c:pt idx="18">
                  <c:v>0.99546696220378506</c:v>
                </c:pt>
                <c:pt idx="19">
                  <c:v>0.99946620302586597</c:v>
                </c:pt>
                <c:pt idx="20">
                  <c:v>0.999733948809717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796875" defaultRowHeight="13.9" x14ac:dyDescent="0.4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19921875" defaultRowHeight="13.9" x14ac:dyDescent="0.4"/>
  <cols>
    <col min="1" max="1" width="8.46484375" style="11" bestFit="1" customWidth="1"/>
    <col min="2" max="2" width="12.46484375" style="11" bestFit="1" customWidth="1"/>
    <col min="3" max="3" width="104" style="11" bestFit="1" customWidth="1"/>
    <col min="4" max="4" width="12.53125" style="11" bestFit="1" customWidth="1"/>
    <col min="5" max="5" width="13.796875" style="11" bestFit="1" customWidth="1"/>
    <col min="6" max="6" width="91.46484375" style="45" bestFit="1" customWidth="1"/>
    <col min="7" max="16384" width="9.19921875" style="11"/>
  </cols>
  <sheetData>
    <row r="1" spans="1:6" x14ac:dyDescent="0.4">
      <c r="A1" s="43" t="s">
        <v>0</v>
      </c>
      <c r="B1" s="43" t="s">
        <v>1</v>
      </c>
      <c r="C1" s="43" t="s">
        <v>2</v>
      </c>
      <c r="D1" s="105" t="s">
        <v>3</v>
      </c>
      <c r="E1" s="106"/>
      <c r="F1" s="50"/>
    </row>
    <row r="2" spans="1:6" x14ac:dyDescent="0.4">
      <c r="A2" s="51">
        <v>1</v>
      </c>
      <c r="B2" s="51" t="s">
        <v>4</v>
      </c>
      <c r="C2" s="93" t="s">
        <v>53</v>
      </c>
      <c r="D2" s="11" t="s">
        <v>5</v>
      </c>
      <c r="E2" s="11" t="s">
        <v>6</v>
      </c>
      <c r="F2" s="52"/>
    </row>
    <row r="3" spans="1:6" x14ac:dyDescent="0.4">
      <c r="A3" s="51">
        <v>2</v>
      </c>
      <c r="B3" s="51" t="s">
        <v>4</v>
      </c>
      <c r="C3" s="93" t="s">
        <v>54</v>
      </c>
      <c r="D3" s="11" t="s">
        <v>5</v>
      </c>
      <c r="E3" s="11" t="s">
        <v>6</v>
      </c>
      <c r="F3" s="52"/>
    </row>
    <row r="4" spans="1:6" x14ac:dyDescent="0.4">
      <c r="A4" s="51">
        <v>3</v>
      </c>
      <c r="B4" s="51" t="s">
        <v>7</v>
      </c>
      <c r="C4" s="44" t="s">
        <v>58</v>
      </c>
      <c r="D4" s="11" t="s">
        <v>5</v>
      </c>
      <c r="E4" s="11" t="s">
        <v>6</v>
      </c>
    </row>
    <row r="5" spans="1:6" x14ac:dyDescent="0.4">
      <c r="A5" s="51">
        <v>4</v>
      </c>
      <c r="B5" s="51" t="s">
        <v>7</v>
      </c>
      <c r="C5" s="44" t="s">
        <v>57</v>
      </c>
      <c r="D5" s="11" t="s">
        <v>5</v>
      </c>
      <c r="E5" s="11" t="s">
        <v>6</v>
      </c>
    </row>
    <row r="6" spans="1:6" x14ac:dyDescent="0.4">
      <c r="A6" s="51">
        <v>5</v>
      </c>
      <c r="B6" s="51" t="s">
        <v>7</v>
      </c>
      <c r="C6" s="44" t="s">
        <v>55</v>
      </c>
      <c r="D6" s="11" t="s">
        <v>5</v>
      </c>
      <c r="E6" s="11" t="s">
        <v>6</v>
      </c>
    </row>
    <row r="7" spans="1:6" x14ac:dyDescent="0.4">
      <c r="A7" s="51">
        <v>6</v>
      </c>
      <c r="B7" s="51" t="s">
        <v>7</v>
      </c>
      <c r="C7" s="44" t="s">
        <v>56</v>
      </c>
      <c r="D7" s="11" t="s">
        <v>5</v>
      </c>
      <c r="E7" s="11" t="s">
        <v>6</v>
      </c>
    </row>
    <row r="8" spans="1:6" x14ac:dyDescent="0.4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 x14ac:dyDescent="0.4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8" sqref="B8"/>
    </sheetView>
  </sheetViews>
  <sheetFormatPr defaultColWidth="8.796875" defaultRowHeight="13.9" x14ac:dyDescent="0.4"/>
  <cols>
    <col min="2" max="2" width="79.53125" bestFit="1" customWidth="1"/>
  </cols>
  <sheetData>
    <row r="1" spans="1:2" x14ac:dyDescent="0.4">
      <c r="A1" s="9" t="s">
        <v>11</v>
      </c>
      <c r="B1" s="10" t="s">
        <v>69</v>
      </c>
    </row>
    <row r="2" spans="1:2" x14ac:dyDescent="0.4">
      <c r="A2" s="102" t="s">
        <v>12</v>
      </c>
      <c r="B2" s="103" t="s">
        <v>13</v>
      </c>
    </row>
    <row r="3" spans="1:2" x14ac:dyDescent="0.4">
      <c r="A3" s="5" t="s">
        <v>14</v>
      </c>
      <c r="B3" s="6" t="s">
        <v>59</v>
      </c>
    </row>
    <row r="4" spans="1:2" x14ac:dyDescent="0.4">
      <c r="A4" s="104" t="s">
        <v>70</v>
      </c>
      <c r="B4" s="6" t="s">
        <v>60</v>
      </c>
    </row>
    <row r="5" spans="1:2" x14ac:dyDescent="0.4">
      <c r="A5" s="5" t="s">
        <v>47</v>
      </c>
      <c r="B5" s="6" t="s">
        <v>49</v>
      </c>
    </row>
    <row r="6" spans="1:2" ht="14.25" thickBot="1" x14ac:dyDescent="0.45">
      <c r="A6" s="7" t="s">
        <v>48</v>
      </c>
      <c r="B6" s="8" t="s">
        <v>50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19921875" defaultRowHeight="13.9" x14ac:dyDescent="0.4"/>
  <cols>
    <col min="1" max="1" width="9.19921875" style="11"/>
    <col min="2" max="2" width="79.53125" style="11" customWidth="1"/>
    <col min="3" max="3" width="34" style="11" bestFit="1" customWidth="1"/>
    <col min="4" max="16384" width="9.19921875" style="11"/>
  </cols>
  <sheetData>
    <row r="1" spans="1:3" x14ac:dyDescent="0.4">
      <c r="A1" s="12" t="s">
        <v>11</v>
      </c>
      <c r="B1" s="13" t="s">
        <v>2</v>
      </c>
      <c r="C1" s="41" t="s">
        <v>15</v>
      </c>
    </row>
    <row r="2" spans="1:3" ht="41.65" x14ac:dyDescent="0.4">
      <c r="A2" s="53" t="s">
        <v>16</v>
      </c>
      <c r="B2" s="62" t="s">
        <v>52</v>
      </c>
      <c r="C2" s="51" t="s">
        <v>17</v>
      </c>
    </row>
    <row r="3" spans="1:3" ht="28.15" thickBot="1" x14ac:dyDescent="0.45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ColWidth="8.796875" defaultRowHeight="13.9" x14ac:dyDescent="0.4"/>
  <cols>
    <col min="1" max="1" width="10.46484375" bestFit="1" customWidth="1"/>
    <col min="2" max="2" width="42.19921875" bestFit="1" customWidth="1"/>
  </cols>
  <sheetData>
    <row r="1" spans="1:2" x14ac:dyDescent="0.4">
      <c r="A1" s="9" t="s">
        <v>11</v>
      </c>
      <c r="B1" s="10" t="s">
        <v>2</v>
      </c>
    </row>
    <row r="2" spans="1:2" x14ac:dyDescent="0.4">
      <c r="A2" s="55" t="s">
        <v>20</v>
      </c>
      <c r="B2" s="56" t="s">
        <v>21</v>
      </c>
    </row>
    <row r="3" spans="1:2" x14ac:dyDescent="0.4">
      <c r="A3" s="55" t="s">
        <v>22</v>
      </c>
      <c r="B3" s="56" t="s">
        <v>23</v>
      </c>
    </row>
    <row r="4" spans="1:2" ht="14.25" thickBot="1" x14ac:dyDescent="0.45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20" sqref="W20"/>
    </sheetView>
  </sheetViews>
  <sheetFormatPr defaultColWidth="8.796875" defaultRowHeight="13.9" x14ac:dyDescent="0.4"/>
  <cols>
    <col min="23" max="23" width="14.796875" customWidth="1"/>
    <col min="25" max="25" width="37.53125" bestFit="1" customWidth="1"/>
  </cols>
  <sheetData>
    <row r="1" spans="1:24" x14ac:dyDescent="0.4">
      <c r="A1" s="97" t="s">
        <v>65</v>
      </c>
    </row>
    <row r="2" spans="1:24" x14ac:dyDescent="0.4">
      <c r="B2" s="17"/>
      <c r="X2" s="96" t="s">
        <v>61</v>
      </c>
    </row>
    <row r="3" spans="1:24" x14ac:dyDescent="0.4">
      <c r="B3" s="96" t="s">
        <v>63</v>
      </c>
      <c r="W3" s="17"/>
    </row>
    <row r="4" spans="1:24" x14ac:dyDescent="0.4">
      <c r="W4" s="59"/>
    </row>
    <row r="34" spans="2:24" x14ac:dyDescent="0.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opLeftCell="X22" zoomScale="85" zoomScaleNormal="85" workbookViewId="0">
      <selection activeCell="AV44" sqref="AV44"/>
    </sheetView>
  </sheetViews>
  <sheetFormatPr defaultColWidth="8.796875" defaultRowHeight="13.9" x14ac:dyDescent="0.4"/>
  <cols>
    <col min="23" max="23" width="14.796875" customWidth="1"/>
    <col min="25" max="25" width="37.53125" bestFit="1" customWidth="1"/>
  </cols>
  <sheetData>
    <row r="1" spans="1:24" x14ac:dyDescent="0.4">
      <c r="A1" s="97" t="s">
        <v>65</v>
      </c>
    </row>
    <row r="2" spans="1:24" x14ac:dyDescent="0.4">
      <c r="B2" s="17"/>
      <c r="X2" s="96" t="s">
        <v>61</v>
      </c>
    </row>
    <row r="3" spans="1:24" x14ac:dyDescent="0.4">
      <c r="B3" s="96" t="s">
        <v>63</v>
      </c>
      <c r="W3" s="17"/>
    </row>
    <row r="4" spans="1:24" x14ac:dyDescent="0.4">
      <c r="W4" s="59"/>
    </row>
    <row r="34" spans="2:24" x14ac:dyDescent="0.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zoomScale="55" zoomScaleNormal="55" workbookViewId="0"/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9921875" bestFit="1" customWidth="1"/>
    <col min="7" max="7" width="12.46484375" bestFit="1" customWidth="1"/>
    <col min="8" max="8" width="11.1992187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9921875" bestFit="1" customWidth="1"/>
    <col min="26" max="26" width="12.46484375" bestFit="1" customWidth="1"/>
    <col min="27" max="27" width="11.1992187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9921875" bestFit="1" customWidth="1"/>
    <col min="46" max="46" width="12.46484375" bestFit="1" customWidth="1"/>
    <col min="47" max="47" width="11.1992187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9921875" bestFit="1" customWidth="1"/>
    <col min="65" max="65" width="12.46484375" bestFit="1" customWidth="1"/>
    <col min="66" max="66" width="11.19921875" bestFit="1" customWidth="1"/>
    <col min="67" max="76" width="11.46484375" customWidth="1"/>
    <col min="83" max="94" width="12.46484375" customWidth="1"/>
    <col min="97" max="108" width="12.46484375" customWidth="1"/>
    <col min="113" max="124" width="11.19921875" customWidth="1"/>
    <col min="128" max="139" width="11.19921875" customWidth="1"/>
    <col min="141" max="141" width="16.46484375" customWidth="1"/>
    <col min="142" max="143" width="11.19921875" customWidth="1"/>
    <col min="145" max="153" width="13" customWidth="1"/>
    <col min="154" max="156" width="11.19921875" customWidth="1"/>
    <col min="158" max="166" width="13" customWidth="1"/>
  </cols>
  <sheetData>
    <row r="1" spans="1:165" ht="32.25" x14ac:dyDescent="0.85">
      <c r="A1" s="49" t="s">
        <v>71</v>
      </c>
    </row>
    <row r="3" spans="1:165" ht="14.25" thickBot="1" x14ac:dyDescent="0.45"/>
    <row r="4" spans="1:165" ht="14.25" thickBot="1" x14ac:dyDescent="0.45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CPY1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CPY1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CPY1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CPY1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CPY1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CPY1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CPY1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CPY1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CPY1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CPY1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>
        <v>3.2172242022299805E-2</v>
      </c>
      <c r="AQ44" s="42"/>
      <c r="AR44" s="42"/>
      <c r="AS44" s="42"/>
      <c r="AT44" s="42">
        <v>0</v>
      </c>
      <c r="AU44" s="42"/>
      <c r="AV44" s="42"/>
      <c r="AW44" s="42"/>
      <c r="BH44" s="1">
        <f t="shared" si="4"/>
        <v>2</v>
      </c>
      <c r="BI44" s="42">
        <v>1.7758217865734602E-2</v>
      </c>
      <c r="BJ44" s="42"/>
      <c r="BK44" s="42"/>
      <c r="BL44" s="42"/>
      <c r="BM44" s="42">
        <v>0</v>
      </c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>
        <v>0.16978817737552401</v>
      </c>
      <c r="AQ46" s="42"/>
      <c r="AR46" s="42"/>
      <c r="AS46" s="42"/>
      <c r="AT46" s="42">
        <v>2.8717948717948698E-3</v>
      </c>
      <c r="AU46" s="42"/>
      <c r="AV46" s="42"/>
      <c r="AW46" s="42"/>
      <c r="BH46" s="1">
        <f t="shared" si="4"/>
        <v>4</v>
      </c>
      <c r="BI46" s="42">
        <v>0.163805851781609</v>
      </c>
      <c r="BJ46" s="42"/>
      <c r="BK46" s="42"/>
      <c r="BL46" s="42"/>
      <c r="BM46" s="42">
        <v>4.1025641025640996E-4</v>
      </c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>
        <v>0.27532321283896999</v>
      </c>
      <c r="AQ48" s="42"/>
      <c r="AR48" s="42"/>
      <c r="AS48" s="42"/>
      <c r="AT48" s="42">
        <v>4.9641025641025599E-2</v>
      </c>
      <c r="AU48" s="42"/>
      <c r="AV48" s="42"/>
      <c r="AW48" s="42"/>
      <c r="BH48" s="1">
        <f t="shared" si="4"/>
        <v>6</v>
      </c>
      <c r="BI48" s="42">
        <v>0.27648820847826699</v>
      </c>
      <c r="BJ48" s="42"/>
      <c r="BK48" s="42"/>
      <c r="BL48" s="42"/>
      <c r="BM48" s="42">
        <v>4.5128205128205104E-2</v>
      </c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>
        <v>0.34998938245142197</v>
      </c>
      <c r="AQ50" s="42"/>
      <c r="AR50" s="42"/>
      <c r="AS50" s="42"/>
      <c r="AT50" s="42">
        <v>0.245948717948718</v>
      </c>
      <c r="AU50" s="42"/>
      <c r="AV50" s="42"/>
      <c r="AW50" s="42"/>
      <c r="BH50" s="1">
        <f t="shared" si="4"/>
        <v>8</v>
      </c>
      <c r="BI50" s="42">
        <v>0.33259659041456502</v>
      </c>
      <c r="BJ50" s="42"/>
      <c r="BK50" s="42"/>
      <c r="BL50" s="42"/>
      <c r="BM50" s="42">
        <v>0.24123076923076903</v>
      </c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>
        <v>0.455116702341955</v>
      </c>
      <c r="AQ52" s="42"/>
      <c r="AR52" s="42"/>
      <c r="AS52" s="42"/>
      <c r="AT52" s="42">
        <v>0.35815384615384604</v>
      </c>
      <c r="AU52" s="42"/>
      <c r="AV52" s="42"/>
      <c r="AW52" s="42"/>
      <c r="BH52" s="1">
        <f t="shared" si="4"/>
        <v>10</v>
      </c>
      <c r="BI52" s="42">
        <v>0.44112702826763406</v>
      </c>
      <c r="BJ52" s="42"/>
      <c r="BK52" s="42"/>
      <c r="BL52" s="42"/>
      <c r="BM52" s="42">
        <v>0.36635897435897397</v>
      </c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>
        <v>0.47296704406673201</v>
      </c>
      <c r="AQ54" s="42"/>
      <c r="AR54" s="42"/>
      <c r="AS54" s="42"/>
      <c r="AT54" s="42">
        <v>0.47589743589743599</v>
      </c>
      <c r="AU54" s="42"/>
      <c r="AV54" s="42"/>
      <c r="AW54" s="42"/>
      <c r="BH54" s="1">
        <f t="shared" si="4"/>
        <v>12</v>
      </c>
      <c r="BI54" s="42">
        <v>0.47470703342986098</v>
      </c>
      <c r="BJ54" s="42"/>
      <c r="BK54" s="42"/>
      <c r="BL54" s="42"/>
      <c r="BM54" s="42">
        <v>0.46871794871794897</v>
      </c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>
        <v>0.56338964814716297</v>
      </c>
      <c r="AQ56" s="42"/>
      <c r="AR56" s="42"/>
      <c r="AS56" s="42"/>
      <c r="AT56" s="42">
        <v>0.53600000000000003</v>
      </c>
      <c r="AU56" s="42"/>
      <c r="AV56" s="42"/>
      <c r="AW56" s="42"/>
      <c r="BH56" s="1">
        <f t="shared" si="4"/>
        <v>14</v>
      </c>
      <c r="BI56" s="42">
        <v>0.51932037097537498</v>
      </c>
      <c r="BJ56" s="42"/>
      <c r="BK56" s="42"/>
      <c r="BL56" s="42"/>
      <c r="BM56" s="42">
        <v>0.51917948717948692</v>
      </c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>
        <v>0.87161773149538102</v>
      </c>
      <c r="AQ58" s="42"/>
      <c r="AR58" s="42"/>
      <c r="AS58" s="42"/>
      <c r="AT58" s="42">
        <v>0.66379487179487195</v>
      </c>
      <c r="AU58" s="42"/>
      <c r="AV58" s="42"/>
      <c r="AW58" s="42"/>
      <c r="BH58" s="1">
        <f t="shared" si="4"/>
        <v>16</v>
      </c>
      <c r="BI58" s="42">
        <v>0.77002208670688399</v>
      </c>
      <c r="BJ58" s="42"/>
      <c r="BK58" s="42"/>
      <c r="BL58" s="42"/>
      <c r="BM58" s="42">
        <v>0.64041025641025595</v>
      </c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>
        <v>0.99966311902254701</v>
      </c>
      <c r="AQ60" s="42"/>
      <c r="AR60" s="42"/>
      <c r="AS60" s="42"/>
      <c r="AT60" s="42">
        <v>0.9349743589743591</v>
      </c>
      <c r="AU60" s="42"/>
      <c r="AV60" s="42"/>
      <c r="AW60" s="42"/>
      <c r="BH60" s="1">
        <f t="shared" si="4"/>
        <v>18</v>
      </c>
      <c r="BI60" s="42">
        <v>0.97886091203980496</v>
      </c>
      <c r="BJ60" s="42"/>
      <c r="BK60" s="42"/>
      <c r="BL60" s="42"/>
      <c r="BM60" s="42">
        <v>0.87425641025640999</v>
      </c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>
        <v>1</v>
      </c>
      <c r="AQ62" s="42"/>
      <c r="AR62" s="42"/>
      <c r="AS62" s="42"/>
      <c r="AT62" s="42">
        <v>0.98625641025640998</v>
      </c>
      <c r="AU62" s="42"/>
      <c r="AV62" s="42"/>
      <c r="AW62" s="42"/>
      <c r="BH62" s="1">
        <f t="shared" si="4"/>
        <v>20</v>
      </c>
      <c r="BI62" s="42">
        <v>0.99943236155388604</v>
      </c>
      <c r="BJ62" s="42"/>
      <c r="BK62" s="42"/>
      <c r="BL62" s="42"/>
      <c r="BM62" s="42">
        <v>0.98789743589743595</v>
      </c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>
        <v>1</v>
      </c>
      <c r="AQ64" s="42"/>
      <c r="AR64" s="42"/>
      <c r="AS64" s="42"/>
      <c r="AT64" s="42">
        <v>1</v>
      </c>
      <c r="AU64" s="42"/>
      <c r="AV64" s="42"/>
      <c r="AW64" s="42"/>
      <c r="BH64" s="1">
        <f t="shared" si="4"/>
        <v>22</v>
      </c>
      <c r="BI64" s="42">
        <v>1</v>
      </c>
      <c r="BJ64" s="42"/>
      <c r="BK64" s="42"/>
      <c r="BL64" s="42"/>
      <c r="BM64" s="42">
        <v>1</v>
      </c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>
        <v>1</v>
      </c>
      <c r="AQ66" s="42"/>
      <c r="AR66" s="42"/>
      <c r="AS66" s="42"/>
      <c r="AT66" s="42">
        <v>1</v>
      </c>
      <c r="AU66" s="42"/>
      <c r="AV66" s="42"/>
      <c r="AW66" s="42"/>
      <c r="BH66" s="1">
        <f t="shared" si="4"/>
        <v>24</v>
      </c>
      <c r="BI66" s="42">
        <v>1</v>
      </c>
      <c r="BJ66" s="42"/>
      <c r="BK66" s="42"/>
      <c r="BL66" s="42"/>
      <c r="BM66" s="42">
        <v>1</v>
      </c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4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U32:AK32"/>
    <mergeCell ref="V34:Y34"/>
    <mergeCell ref="Z34:AC34"/>
    <mergeCell ref="U33:AK33"/>
    <mergeCell ref="CD32:CP32"/>
    <mergeCell ref="CS34:CU34"/>
    <mergeCell ref="CV34:CX34"/>
    <mergeCell ref="CY34:DA34"/>
    <mergeCell ref="DW32:EI32"/>
    <mergeCell ref="DX34:DZ34"/>
    <mergeCell ref="EA34:EC34"/>
    <mergeCell ref="ED34:EF34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topLeftCell="DD1" zoomScale="55" zoomScaleNormal="55" workbookViewId="0">
      <selection activeCell="DQ37" sqref="DQ37:DQ7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9921875" bestFit="1" customWidth="1"/>
    <col min="7" max="7" width="12.46484375" bestFit="1" customWidth="1"/>
    <col min="8" max="8" width="11.1992187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9921875" bestFit="1" customWidth="1"/>
    <col min="26" max="26" width="12.46484375" bestFit="1" customWidth="1"/>
    <col min="27" max="27" width="11.1992187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9921875" bestFit="1" customWidth="1"/>
    <col min="46" max="46" width="12.46484375" bestFit="1" customWidth="1"/>
    <col min="47" max="47" width="11.1992187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9921875" bestFit="1" customWidth="1"/>
    <col min="65" max="65" width="12.46484375" bestFit="1" customWidth="1"/>
    <col min="66" max="66" width="11.19921875" bestFit="1" customWidth="1"/>
    <col min="67" max="76" width="11.46484375" customWidth="1"/>
    <col min="83" max="94" width="12.46484375" customWidth="1"/>
    <col min="97" max="108" width="12.46484375" customWidth="1"/>
    <col min="113" max="124" width="11.19921875" customWidth="1"/>
    <col min="128" max="139" width="11.19921875" customWidth="1"/>
    <col min="141" max="141" width="16.46484375" customWidth="1"/>
    <col min="142" max="143" width="11.19921875" customWidth="1"/>
    <col min="145" max="153" width="13" customWidth="1"/>
    <col min="154" max="156" width="11.19921875" customWidth="1"/>
    <col min="158" max="166" width="13" customWidth="1"/>
  </cols>
  <sheetData>
    <row r="1" spans="1:165" ht="32.25" x14ac:dyDescent="0.85">
      <c r="A1" s="49" t="s">
        <v>75</v>
      </c>
    </row>
    <row r="3" spans="1:165" ht="14.25" thickBot="1" x14ac:dyDescent="0.45"/>
    <row r="4" spans="1:165" ht="14.25" thickBot="1" x14ac:dyDescent="0.45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MTK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MTK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MTK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MTK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MTK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MTK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MTK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MTK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MTK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MTK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>
        <v>0</v>
      </c>
      <c r="J37" s="42">
        <v>0</v>
      </c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>
        <v>0</v>
      </c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>
        <v>0</v>
      </c>
      <c r="CL37">
        <v>0</v>
      </c>
      <c r="CM37">
        <v>0</v>
      </c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>
        <v>5.3941215764863097E-2</v>
      </c>
      <c r="DP37">
        <v>1.9706078824315298E-2</v>
      </c>
      <c r="DQ37">
        <v>0</v>
      </c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>
        <v>0</v>
      </c>
      <c r="J38">
        <v>0</v>
      </c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>
        <v>0</v>
      </c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>
        <v>0</v>
      </c>
      <c r="CL38">
        <v>0</v>
      </c>
      <c r="CM38">
        <v>0</v>
      </c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>
        <v>0.18169672678690699</v>
      </c>
      <c r="DP38">
        <v>0.107047428189713</v>
      </c>
      <c r="DQ38">
        <v>6.6800267201068701E-4</v>
      </c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>
        <v>0</v>
      </c>
      <c r="J39">
        <v>0</v>
      </c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>
        <v>0</v>
      </c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>
        <v>0</v>
      </c>
      <c r="CL39">
        <v>0</v>
      </c>
      <c r="CM39">
        <v>0</v>
      </c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>
        <v>0.28607214428857702</v>
      </c>
      <c r="DP39">
        <v>0.22979291917167699</v>
      </c>
      <c r="DQ39">
        <v>4.84301937207749E-3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>
        <v>2.9686804215522901E-4</v>
      </c>
      <c r="J40">
        <v>0</v>
      </c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>
        <v>0</v>
      </c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>
        <v>0</v>
      </c>
      <c r="CL40">
        <v>0</v>
      </c>
      <c r="CM40">
        <v>0</v>
      </c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>
        <v>0.357381429525718</v>
      </c>
      <c r="DP40">
        <v>0.31229124916499701</v>
      </c>
      <c r="DQ40">
        <v>3.5070140280561102E-2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>
        <v>2.6124387709663199E-2</v>
      </c>
      <c r="J41">
        <v>0</v>
      </c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>
        <v>0</v>
      </c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>
        <v>0</v>
      </c>
      <c r="CL41">
        <v>1.67000668002672E-4</v>
      </c>
      <c r="CM41">
        <v>0</v>
      </c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>
        <v>0.43169672678690701</v>
      </c>
      <c r="DP41">
        <v>0.375584502338009</v>
      </c>
      <c r="DQ41">
        <v>0.107882431529726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>
        <v>0.12750482410568501</v>
      </c>
      <c r="J42">
        <v>0</v>
      </c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>
        <v>0</v>
      </c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>
        <v>1.00200400801603E-3</v>
      </c>
      <c r="CL42">
        <v>2.3380093520374099E-2</v>
      </c>
      <c r="CM42">
        <v>0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>
        <v>0.48313293253173001</v>
      </c>
      <c r="DP42">
        <v>0.44171676686706701</v>
      </c>
      <c r="DQ42">
        <v>0.19689378757515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>
        <v>0.244322398693781</v>
      </c>
      <c r="J43">
        <v>0</v>
      </c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>
        <v>0</v>
      </c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>
        <v>3.3233132932531703E-2</v>
      </c>
      <c r="CL43">
        <v>0.113226452905812</v>
      </c>
      <c r="CM43">
        <v>2.1710086840347402E-3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>
        <v>0.50183700734802905</v>
      </c>
      <c r="DP43">
        <v>0.48547094188376699</v>
      </c>
      <c r="DQ43">
        <v>0.278223112892451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>
        <v>0.30072732670328001</v>
      </c>
      <c r="J44">
        <v>0</v>
      </c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>
        <v>8.0154371381920796E-3</v>
      </c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>
        <v>0.12875751503006</v>
      </c>
      <c r="CL44">
        <v>0.22595190380761501</v>
      </c>
      <c r="CM44">
        <v>1.35270541082164E-2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>
        <v>0.54074816299265205</v>
      </c>
      <c r="DP44">
        <v>0.51169004676018703</v>
      </c>
      <c r="DQ44">
        <v>0.34185036740147001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>
        <v>0.34451536292118201</v>
      </c>
      <c r="J45">
        <v>0</v>
      </c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>
        <v>5.8779872346741903E-2</v>
      </c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>
        <v>0.23663994655978601</v>
      </c>
      <c r="CL45">
        <v>0.28507014028056099</v>
      </c>
      <c r="CM45">
        <v>5.7448229792919199E-2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>
        <v>0.65764863059452205</v>
      </c>
      <c r="DP45">
        <v>0.56229124916499695</v>
      </c>
      <c r="DQ45">
        <v>0.39796259185036698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>
        <v>0.39290485379248902</v>
      </c>
      <c r="J46">
        <v>0</v>
      </c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>
        <v>0.19444856761169699</v>
      </c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>
        <v>0.29041416165664702</v>
      </c>
      <c r="CL46">
        <v>0.321643286573146</v>
      </c>
      <c r="CM46">
        <v>0.14679358717434901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>
        <v>0.82565130260521002</v>
      </c>
      <c r="DP46">
        <v>0.67451569806279199</v>
      </c>
      <c r="DQ46">
        <v>0.447227788911156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>
        <v>0.451833160160309</v>
      </c>
      <c r="J47">
        <v>0</v>
      </c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>
        <v>0.263915689476028</v>
      </c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>
        <v>0.320307281229125</v>
      </c>
      <c r="CL47">
        <v>0.35704742818971302</v>
      </c>
      <c r="CM47">
        <v>0.231462925851703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>
        <v>0.939712758851035</v>
      </c>
      <c r="DP47">
        <v>0.80210420841683405</v>
      </c>
      <c r="DQ47">
        <v>0.49131596526386101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>
        <v>0.49146504378803602</v>
      </c>
      <c r="J48">
        <v>0</v>
      </c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>
        <v>0.30918806590470499</v>
      </c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>
        <v>0.358717434869739</v>
      </c>
      <c r="CL48">
        <v>0.41132264529058099</v>
      </c>
      <c r="CM48">
        <v>0.28340013360053401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>
        <v>0.99198396793587196</v>
      </c>
      <c r="DP48">
        <v>0.91148964595858395</v>
      </c>
      <c r="DQ48">
        <v>0.53857715430861697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>
        <v>0.49977734896838399</v>
      </c>
      <c r="J49">
        <v>1.33590618969881E-3</v>
      </c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>
        <v>0.33842956805699898</v>
      </c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>
        <v>0.41215764863059501</v>
      </c>
      <c r="CL49">
        <v>0.47261189044756202</v>
      </c>
      <c r="CM49">
        <v>0.323480293921176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>
        <v>0.99949899799599196</v>
      </c>
      <c r="DP49">
        <v>0.97461589846359398</v>
      </c>
      <c r="DQ49">
        <v>0.59953239812959203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>
        <v>0.50126168917916003</v>
      </c>
      <c r="J50">
        <v>2.9686804215526202E-2</v>
      </c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>
        <v>0.37019444856761202</v>
      </c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>
        <v>0.46075484301937197</v>
      </c>
      <c r="CL50">
        <v>0.496826987307949</v>
      </c>
      <c r="CM50">
        <v>0.35905143620574498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>
        <v>0.99966599866399397</v>
      </c>
      <c r="DP50">
        <v>0.99732798931195699</v>
      </c>
      <c r="DQ50">
        <v>0.67301269205076797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>
        <v>0.52100341398248495</v>
      </c>
      <c r="J51">
        <v>0.14294196229775899</v>
      </c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>
        <v>0.45524714264509403</v>
      </c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>
        <v>0.49415497661990598</v>
      </c>
      <c r="CL51">
        <v>0.5</v>
      </c>
      <c r="CM51">
        <v>0.40647962591850401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>
        <v>1</v>
      </c>
      <c r="DP51">
        <v>1</v>
      </c>
      <c r="DQ51">
        <v>0.75668002672010704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>
        <v>0.587056553362031</v>
      </c>
      <c r="J52">
        <v>0.246697343031023</v>
      </c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>
        <v>0.49428529018851097</v>
      </c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>
        <v>0.49983299933199699</v>
      </c>
      <c r="CL52">
        <v>0.50751503006012</v>
      </c>
      <c r="CM52">
        <v>0.45240480961923901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>
        <v>1</v>
      </c>
      <c r="DP52">
        <v>1</v>
      </c>
      <c r="DQ52">
        <v>0.82999331997327996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>
        <v>0.70521003413982497</v>
      </c>
      <c r="J53">
        <v>0.30562564939884201</v>
      </c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>
        <v>0.49903517886299498</v>
      </c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>
        <v>0.50250501002004</v>
      </c>
      <c r="CL53">
        <v>0.54108216432865697</v>
      </c>
      <c r="CM53">
        <v>0.48263193052772202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>
        <v>1</v>
      </c>
      <c r="DP53">
        <v>1</v>
      </c>
      <c r="DQ53">
        <v>0.88360053440213804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>
        <v>0.83761318094107196</v>
      </c>
      <c r="J54">
        <v>0.33902330414130899</v>
      </c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>
        <v>0.500074217010539</v>
      </c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>
        <v>0.52221108884435496</v>
      </c>
      <c r="CL54">
        <v>0.61690046760187001</v>
      </c>
      <c r="CM54">
        <v>0.49716098864395503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>
        <v>1</v>
      </c>
      <c r="DP54">
        <v>1</v>
      </c>
      <c r="DQ54">
        <v>0.92301269205076797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>
        <v>0.93914205135817097</v>
      </c>
      <c r="J55">
        <v>0.39602196823511898</v>
      </c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>
        <v>0.50259759536885895</v>
      </c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>
        <v>0.56112224448897796</v>
      </c>
      <c r="CL55">
        <v>0.73814295257180995</v>
      </c>
      <c r="CM55">
        <v>0.51402805611222502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>
        <v>1</v>
      </c>
      <c r="DP55">
        <v>1</v>
      </c>
      <c r="DQ55">
        <v>0.95357381429525701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>
        <v>0.98293008757607203</v>
      </c>
      <c r="J56">
        <v>0.45910642719311301</v>
      </c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>
        <v>0.52590173667804696</v>
      </c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>
        <v>0.63493653974615905</v>
      </c>
      <c r="CL56">
        <v>0.86690046760187001</v>
      </c>
      <c r="CM56">
        <v>0.53473613894455596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>
        <v>1</v>
      </c>
      <c r="DP56">
        <v>1</v>
      </c>
      <c r="DQ56">
        <v>0.97628590514362101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>
        <v>0.99807035772599095</v>
      </c>
      <c r="J57">
        <v>0.490722873682648</v>
      </c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>
        <v>0.58854089357280703</v>
      </c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>
        <v>0.73430193720774894</v>
      </c>
      <c r="CL57">
        <v>0.95240480961923801</v>
      </c>
      <c r="CM57">
        <v>0.57748830995323996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>
        <v>1</v>
      </c>
      <c r="DP57">
        <v>1</v>
      </c>
      <c r="DQ57">
        <v>0.98997995991984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>
        <v>1</v>
      </c>
      <c r="J58">
        <v>0.50081638711592702</v>
      </c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>
        <v>0.73341249814457499</v>
      </c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>
        <v>0.84235136940547795</v>
      </c>
      <c r="CL58">
        <v>0.99131596526386101</v>
      </c>
      <c r="CM58">
        <v>0.64462257849031401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>
        <v>1</v>
      </c>
      <c r="DP58">
        <v>1</v>
      </c>
      <c r="DQ58">
        <v>0.99782899131596503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>
        <v>1</v>
      </c>
      <c r="J59">
        <v>0.50497253970610101</v>
      </c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>
        <v>0.87976844292711898</v>
      </c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>
        <v>0.93553774215096897</v>
      </c>
      <c r="CL59">
        <v>0.99883099532398201</v>
      </c>
      <c r="CM59">
        <v>0.72227788911155599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>
        <v>1</v>
      </c>
      <c r="DP59">
        <v>1</v>
      </c>
      <c r="DQ59">
        <v>0.99983299933199699</v>
      </c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>
        <v>1</v>
      </c>
      <c r="J60">
        <v>0.51981594181386404</v>
      </c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>
        <v>0.97105536588986197</v>
      </c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>
        <v>0.98279893119572503</v>
      </c>
      <c r="CL60">
        <v>1</v>
      </c>
      <c r="CM60">
        <v>0.80627922511689998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>
        <v>1</v>
      </c>
      <c r="DP60">
        <v>1</v>
      </c>
      <c r="DQ60">
        <v>1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>
        <v>1</v>
      </c>
      <c r="J61">
        <v>0.59611102864776599</v>
      </c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>
        <v>0.99569541338874901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>
        <v>0.99749498997996</v>
      </c>
      <c r="CL61">
        <v>0.99966599866399397</v>
      </c>
      <c r="CM61">
        <v>0.88476953907815603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>
        <v>1</v>
      </c>
      <c r="DP61">
        <v>1</v>
      </c>
      <c r="DQ61">
        <v>1</v>
      </c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>
        <v>1</v>
      </c>
      <c r="J62">
        <v>0.73697491465043796</v>
      </c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>
        <v>1</v>
      </c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>
        <v>0.99966599866399397</v>
      </c>
      <c r="CL62">
        <v>0.99983299933199699</v>
      </c>
      <c r="CM62">
        <v>0.93871075484301902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>
        <v>1</v>
      </c>
      <c r="DP62">
        <v>1</v>
      </c>
      <c r="DQ62">
        <v>1</v>
      </c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>
        <v>1</v>
      </c>
      <c r="J63">
        <v>0.89134629657117403</v>
      </c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>
        <v>1</v>
      </c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>
        <v>1</v>
      </c>
      <c r="CL63">
        <v>1</v>
      </c>
      <c r="CM63">
        <v>0.96977287909151599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>
        <v>1</v>
      </c>
      <c r="DP63">
        <v>1</v>
      </c>
      <c r="DQ63">
        <v>1</v>
      </c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>
        <v>1</v>
      </c>
      <c r="J64">
        <v>0.96615704319429996</v>
      </c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>
        <v>1</v>
      </c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>
        <v>1</v>
      </c>
      <c r="CL64">
        <v>1</v>
      </c>
      <c r="CM64">
        <v>0.98830995323981297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>
        <v>1</v>
      </c>
      <c r="DP64">
        <v>1</v>
      </c>
      <c r="DQ64">
        <v>1</v>
      </c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>
        <v>1</v>
      </c>
      <c r="J65">
        <v>0.99228143090396304</v>
      </c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>
        <v>1</v>
      </c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>
        <v>1</v>
      </c>
      <c r="CL65">
        <v>1</v>
      </c>
      <c r="CM65">
        <v>0.99615898463593799</v>
      </c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>
        <v>1</v>
      </c>
      <c r="DP65">
        <v>1</v>
      </c>
      <c r="DQ65">
        <v>1</v>
      </c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>
        <v>1</v>
      </c>
      <c r="J66">
        <v>0.99910939587353398</v>
      </c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>
        <v>1</v>
      </c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>
        <v>1</v>
      </c>
      <c r="CL66">
        <v>1</v>
      </c>
      <c r="CM66">
        <v>0.99933199732798905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>
        <v>1</v>
      </c>
      <c r="DP66">
        <v>1</v>
      </c>
      <c r="DQ66">
        <v>1</v>
      </c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>
        <v>1</v>
      </c>
      <c r="J67">
        <v>1</v>
      </c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>
        <v>1</v>
      </c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>
        <v>1</v>
      </c>
      <c r="CL67">
        <v>1</v>
      </c>
      <c r="CM67">
        <v>1</v>
      </c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>
        <v>1</v>
      </c>
      <c r="DP67">
        <v>1</v>
      </c>
      <c r="DQ67">
        <v>1</v>
      </c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>
        <v>1</v>
      </c>
      <c r="J68">
        <v>1</v>
      </c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>
        <v>1</v>
      </c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>
        <v>1</v>
      </c>
      <c r="CL68">
        <v>1</v>
      </c>
      <c r="CM68">
        <v>1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>
        <v>1</v>
      </c>
      <c r="DP68">
        <v>1</v>
      </c>
      <c r="DQ68">
        <v>1</v>
      </c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>
        <v>1</v>
      </c>
      <c r="J69">
        <v>1</v>
      </c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>
        <v>1</v>
      </c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>
        <v>1</v>
      </c>
      <c r="CL69">
        <v>1</v>
      </c>
      <c r="CM69">
        <v>1</v>
      </c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>
        <v>1</v>
      </c>
      <c r="DP69">
        <v>1</v>
      </c>
      <c r="DQ69">
        <v>1</v>
      </c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>
        <v>1</v>
      </c>
      <c r="J70">
        <v>1</v>
      </c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>
        <v>1</v>
      </c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>
        <v>1</v>
      </c>
      <c r="CL70">
        <v>1</v>
      </c>
      <c r="CM70">
        <v>1</v>
      </c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>
        <v>1</v>
      </c>
      <c r="DP70">
        <v>1</v>
      </c>
      <c r="DQ70">
        <v>1</v>
      </c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>
        <v>1</v>
      </c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>
        <v>1</v>
      </c>
      <c r="CL71">
        <v>1</v>
      </c>
      <c r="CM71">
        <v>1</v>
      </c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>
        <v>1</v>
      </c>
      <c r="DP71">
        <v>1</v>
      </c>
      <c r="DQ71">
        <v>1</v>
      </c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>
        <v>1</v>
      </c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>
        <v>1</v>
      </c>
      <c r="DP72">
        <v>1</v>
      </c>
      <c r="DQ72">
        <v>1</v>
      </c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>
        <v>1</v>
      </c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>
        <v>1</v>
      </c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>
        <v>1</v>
      </c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>
        <v>1</v>
      </c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>
        <v>1</v>
      </c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4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tabSelected="1" topLeftCell="CV4" zoomScale="55" zoomScaleNormal="55" workbookViewId="0">
      <selection activeCell="DT51" sqref="DT51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9921875" bestFit="1" customWidth="1"/>
    <col min="7" max="7" width="12.46484375" bestFit="1" customWidth="1"/>
    <col min="8" max="8" width="11.1992187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9921875" bestFit="1" customWidth="1"/>
    <col min="26" max="26" width="12.46484375" bestFit="1" customWidth="1"/>
    <col min="27" max="27" width="11.1992187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9921875" bestFit="1" customWidth="1"/>
    <col min="46" max="46" width="12.46484375" bestFit="1" customWidth="1"/>
    <col min="47" max="47" width="11.1992187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9921875" bestFit="1" customWidth="1"/>
    <col min="65" max="65" width="12.46484375" bestFit="1" customWidth="1"/>
    <col min="66" max="66" width="11.19921875" bestFit="1" customWidth="1"/>
    <col min="67" max="76" width="11.46484375" customWidth="1"/>
    <col min="83" max="94" width="12.46484375" customWidth="1"/>
    <col min="97" max="108" width="12.46484375" customWidth="1"/>
    <col min="113" max="124" width="11.19921875" customWidth="1"/>
    <col min="128" max="139" width="11.19921875" customWidth="1"/>
    <col min="141" max="141" width="16.46484375" customWidth="1"/>
    <col min="142" max="143" width="11.19921875" customWidth="1"/>
    <col min="145" max="153" width="13" customWidth="1"/>
    <col min="154" max="156" width="11.19921875" customWidth="1"/>
    <col min="158" max="166" width="13" customWidth="1"/>
  </cols>
  <sheetData>
    <row r="1" spans="1:165" ht="32.25" x14ac:dyDescent="0.85">
      <c r="A1" s="49" t="s">
        <v>76</v>
      </c>
    </row>
    <row r="3" spans="1:165" ht="14.25" thickBot="1" x14ac:dyDescent="0.45"/>
    <row r="4" spans="1:165" ht="14.25" thickBot="1" x14ac:dyDescent="0.45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Samsung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Samsung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Samsung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Samsung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Samsung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Samsung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Samsung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Samsung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Samsung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Samsung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2"/>
      <c r="AR37" s="3"/>
      <c r="AS37" s="42"/>
      <c r="AT37" s="42"/>
      <c r="AU37" s="42"/>
      <c r="AV37" s="42"/>
      <c r="AW37" s="42"/>
      <c r="BH37" s="1">
        <v>-5</v>
      </c>
      <c r="BI37" s="42"/>
      <c r="BJ37" s="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126">
        <v>0</v>
      </c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126">
        <v>4.6133276394989403E-2</v>
      </c>
      <c r="DP37" s="126">
        <v>1.0933331299821099E-2</v>
      </c>
      <c r="DQ37" s="126">
        <v>0</v>
      </c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42"/>
      <c r="FD37" s="42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2"/>
      <c r="AR38" s="3"/>
      <c r="AS38" s="42"/>
      <c r="AT38" s="42"/>
      <c r="AU38" s="42"/>
      <c r="AV38" s="42"/>
      <c r="AW38" s="42"/>
      <c r="BH38" s="1">
        <f>BH37+1</f>
        <v>-4</v>
      </c>
      <c r="BI38" s="42"/>
      <c r="BJ38" s="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126">
        <v>0</v>
      </c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126">
        <v>0.13200002711349701</v>
      </c>
      <c r="DP38" s="126">
        <v>5.0133364513855E-2</v>
      </c>
      <c r="DQ38" s="126">
        <v>2.1333407895450401E-3</v>
      </c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42"/>
      <c r="FD38" s="42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2"/>
      <c r="AR39" s="3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126">
        <v>0</v>
      </c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126">
        <v>0.24479929233772599</v>
      </c>
      <c r="DP39" s="126">
        <v>0.14080005151564401</v>
      </c>
      <c r="DQ39" s="126">
        <v>2.13334078954504E-2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42"/>
      <c r="FD39" s="42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2"/>
      <c r="AR40" s="3"/>
      <c r="AS40" s="42"/>
      <c r="AT40" s="42"/>
      <c r="AU40" s="42"/>
      <c r="AV40" s="42"/>
      <c r="AW40" s="42"/>
      <c r="BH40" s="1">
        <f t="shared" si="4"/>
        <v>-2</v>
      </c>
      <c r="BI40" s="42"/>
      <c r="BJ40" s="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126">
        <v>0</v>
      </c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126">
        <v>0.35493262295970901</v>
      </c>
      <c r="DP40" s="126">
        <v>0.24826643077924199</v>
      </c>
      <c r="DQ40" s="126">
        <v>7.5466691068814096E-2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42"/>
      <c r="FD40" s="42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2"/>
      <c r="AR41" s="3"/>
      <c r="AS41" s="42"/>
      <c r="AT41" s="42"/>
      <c r="AU41" s="42"/>
      <c r="AV41" s="42"/>
      <c r="AW41" s="42"/>
      <c r="BH41" s="1">
        <f t="shared" si="4"/>
        <v>-1</v>
      </c>
      <c r="BI41" s="42"/>
      <c r="BJ41" s="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126">
        <v>0</v>
      </c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126">
        <v>0.43119950111165301</v>
      </c>
      <c r="DP41" s="126">
        <v>0.34613259855756201</v>
      </c>
      <c r="DQ41" s="126">
        <v>0.159466677512066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42"/>
      <c r="FD41" s="42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3"/>
      <c r="AR42" s="3"/>
      <c r="AS42" s="42"/>
      <c r="AT42" s="42"/>
      <c r="AU42" s="42"/>
      <c r="AV42" s="42"/>
      <c r="AW42" s="42"/>
      <c r="BH42" s="1">
        <f t="shared" si="4"/>
        <v>0</v>
      </c>
      <c r="BI42" s="42"/>
      <c r="BJ42" s="3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99">
        <v>1.8666677961220199E-3</v>
      </c>
      <c r="CL42" s="126">
        <v>0</v>
      </c>
      <c r="CM42" s="99">
        <v>5.3333389806100803E-4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126">
        <v>0.48465376064204801</v>
      </c>
      <c r="DP42" s="126">
        <v>0.42560056396073997</v>
      </c>
      <c r="DQ42" s="126">
        <v>0.25386706252372399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42"/>
      <c r="FD42" s="42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3"/>
      <c r="AR43" s="3"/>
      <c r="AS43" s="42"/>
      <c r="AT43" s="42"/>
      <c r="AU43" s="42"/>
      <c r="AV43" s="42"/>
      <c r="AW43" s="42"/>
      <c r="BH43" s="1">
        <f t="shared" si="4"/>
        <v>1</v>
      </c>
      <c r="BI43" s="42"/>
      <c r="BJ43" s="3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99">
        <v>1.46667118448806E-2</v>
      </c>
      <c r="CL43" s="126">
        <v>0</v>
      </c>
      <c r="CM43" s="99">
        <v>2.1333406747930999E-3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126">
        <v>0.53759964210183797</v>
      </c>
      <c r="DP43" s="126">
        <v>0.46853309202320897</v>
      </c>
      <c r="DQ43" s="126">
        <v>0.33066604305623298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42"/>
      <c r="FD43" s="42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3"/>
      <c r="AR44" s="3"/>
      <c r="AS44" s="42"/>
      <c r="AT44" s="42"/>
      <c r="AU44" s="42"/>
      <c r="AV44" s="42"/>
      <c r="AW44" s="42"/>
      <c r="BH44" s="1">
        <f t="shared" si="4"/>
        <v>2</v>
      </c>
      <c r="BI44" s="42"/>
      <c r="BJ44" s="3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99">
        <v>0</v>
      </c>
      <c r="CL44" s="126">
        <v>0</v>
      </c>
      <c r="CM44" s="99">
        <v>1.3866718621612701E-2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126">
        <v>0.63120051786779496</v>
      </c>
      <c r="DP44" s="126">
        <v>0.50986592375684603</v>
      </c>
      <c r="DQ44" s="126">
        <v>0.39920049075429798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42"/>
      <c r="FD44" s="42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3"/>
      <c r="AR45" s="3"/>
      <c r="AS45" s="42"/>
      <c r="AT45" s="42"/>
      <c r="AU45" s="42"/>
      <c r="AV45" s="42"/>
      <c r="AW45" s="42"/>
      <c r="BH45" s="1">
        <f t="shared" si="4"/>
        <v>3</v>
      </c>
      <c r="BI45" s="42"/>
      <c r="BJ45" s="3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99">
        <v>0</v>
      </c>
      <c r="CL45" s="126">
        <v>0</v>
      </c>
      <c r="CM45" s="99">
        <v>3.5466705068148502E-2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126">
        <v>0.76906587224120204</v>
      </c>
      <c r="DP45" s="126">
        <v>0.552800146412884</v>
      </c>
      <c r="DQ45" s="126">
        <v>0.45226668835746398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42"/>
      <c r="FD45" s="42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3"/>
      <c r="AR46" s="3"/>
      <c r="AS46" s="42"/>
      <c r="AT46" s="42"/>
      <c r="AU46" s="42"/>
      <c r="AV46" s="42"/>
      <c r="AW46" s="42"/>
      <c r="BH46" s="1">
        <f t="shared" si="4"/>
        <v>4</v>
      </c>
      <c r="BI46" s="42"/>
      <c r="BJ46" s="3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99">
        <v>0.18160032528313999</v>
      </c>
      <c r="CL46" s="99">
        <v>2.8800010165098099E-2</v>
      </c>
      <c r="CM46" s="99">
        <v>7.9733505010546296E-2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126">
        <v>0.89493350414836503</v>
      </c>
      <c r="DP46" s="126">
        <v>0.65626694593568702</v>
      </c>
      <c r="DQ46" s="126">
        <v>0.50133364513855005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42"/>
      <c r="FD46" s="42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3"/>
      <c r="AR47" s="3"/>
      <c r="AS47" s="42"/>
      <c r="AT47" s="42"/>
      <c r="AU47" s="42"/>
      <c r="AV47" s="42"/>
      <c r="AW47" s="42"/>
      <c r="BH47" s="1">
        <f t="shared" si="4"/>
        <v>5</v>
      </c>
      <c r="BI47" s="42"/>
      <c r="BJ47" s="3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99">
        <v>0.257515819433973</v>
      </c>
      <c r="CL47" s="99">
        <v>7.3333474515251906E-2</v>
      </c>
      <c r="CM47" s="99">
        <v>0.14000050825490701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126">
        <v>0.96293415487229495</v>
      </c>
      <c r="DP47" s="126">
        <v>0.82213376443793695</v>
      </c>
      <c r="DQ47" s="126">
        <v>0.56026652567648205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42"/>
      <c r="FD47" s="42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3"/>
      <c r="AR48" s="3"/>
      <c r="AS48" s="42"/>
      <c r="AT48" s="42"/>
      <c r="AU48" s="42"/>
      <c r="AV48" s="42"/>
      <c r="AW48" s="42"/>
      <c r="BH48" s="1">
        <f t="shared" si="4"/>
        <v>6</v>
      </c>
      <c r="BI48" s="42"/>
      <c r="BJ48" s="3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99">
        <v>0.337867531829464</v>
      </c>
      <c r="CL48" s="99">
        <v>0.14319997289307199</v>
      </c>
      <c r="CM48" s="99">
        <v>0.198400691226673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126">
        <v>0.997066658532617</v>
      </c>
      <c r="DP48" s="126">
        <v>0.929599804782821</v>
      </c>
      <c r="DQ48" s="126">
        <v>0.63946674529580805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42"/>
      <c r="FD48" s="42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3"/>
      <c r="AR49" s="3"/>
      <c r="AS49" s="42"/>
      <c r="AT49" s="42"/>
      <c r="AU49" s="42"/>
      <c r="AV49" s="42"/>
      <c r="AW49" s="42"/>
      <c r="BH49" s="1">
        <f t="shared" si="4"/>
        <v>7</v>
      </c>
      <c r="BI49" s="42"/>
      <c r="BJ49" s="3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99">
        <v>0.38796791217355198</v>
      </c>
      <c r="CL49" s="99">
        <v>0.24480012875790999</v>
      </c>
      <c r="CM49" s="99">
        <v>0.26160049470144298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126">
        <v>0.99813255788731603</v>
      </c>
      <c r="DP49" s="126">
        <v>0.98346585055040403</v>
      </c>
      <c r="DQ49" s="126">
        <v>0.73226607830377999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42"/>
      <c r="FD49" s="42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3"/>
      <c r="AR50" s="3"/>
      <c r="AS50" s="42"/>
      <c r="AT50" s="42"/>
      <c r="AU50" s="42"/>
      <c r="AV50" s="42"/>
      <c r="AW50" s="42"/>
      <c r="BH50" s="1">
        <f t="shared" si="4"/>
        <v>8</v>
      </c>
      <c r="BI50" s="42"/>
      <c r="BJ50" s="3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99">
        <v>0.43093408780950598</v>
      </c>
      <c r="CL50" s="99">
        <v>0.30746711167207402</v>
      </c>
      <c r="CM50" s="99">
        <v>0.31306723365325201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126">
        <v>0.99813255788731603</v>
      </c>
      <c r="DP50" s="126">
        <v>0.99813255788731603</v>
      </c>
      <c r="DQ50" s="126">
        <v>0.81093250094897196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42"/>
      <c r="FD50" s="42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3"/>
      <c r="AR51" s="3"/>
      <c r="AS51" s="42"/>
      <c r="AT51" s="42"/>
      <c r="AU51" s="42"/>
      <c r="AV51" s="42"/>
      <c r="AW51" s="42"/>
      <c r="BH51" s="1">
        <f t="shared" si="4"/>
        <v>9</v>
      </c>
      <c r="BI51" s="42"/>
      <c r="BJ51" s="3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99">
        <v>0.46586729464384002</v>
      </c>
      <c r="CL51" s="99">
        <v>0.362134162353559</v>
      </c>
      <c r="CM51" s="99">
        <v>0.35600037272026502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126">
        <v>1</v>
      </c>
      <c r="DP51" s="126">
        <v>1</v>
      </c>
      <c r="DQ51" s="126">
        <v>0.86453249552627298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42"/>
      <c r="FD51" s="42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3"/>
      <c r="AR52" s="3"/>
      <c r="AS52" s="42"/>
      <c r="AT52" s="42"/>
      <c r="AU52" s="42"/>
      <c r="AV52" s="42"/>
      <c r="AW52" s="42"/>
      <c r="BH52" s="1">
        <f t="shared" si="4"/>
        <v>10</v>
      </c>
      <c r="BI52" s="42"/>
      <c r="BJ52" s="3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99">
        <v>0.492534582510949</v>
      </c>
      <c r="CL52" s="99">
        <v>0.413867735131426</v>
      </c>
      <c r="CM52" s="99">
        <v>0.39546721332305501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126">
        <v>1</v>
      </c>
      <c r="DP52" s="126">
        <v>1</v>
      </c>
      <c r="DQ52" s="126">
        <v>0.91093385662382698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42"/>
      <c r="FD52" s="42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3"/>
      <c r="AR53" s="3"/>
      <c r="AS53" s="42"/>
      <c r="AT53" s="42"/>
      <c r="AU53" s="42"/>
      <c r="AV53" s="42"/>
      <c r="AW53" s="42"/>
      <c r="BH53" s="1">
        <f t="shared" si="4"/>
        <v>11</v>
      </c>
      <c r="BI53" s="42"/>
      <c r="BJ53" s="3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99">
        <v>0.51066742340174998</v>
      </c>
      <c r="CL53" s="99">
        <v>0.46506764025717701</v>
      </c>
      <c r="CM53" s="99">
        <v>0.436267375964626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126">
        <v>1</v>
      </c>
      <c r="DP53" s="126">
        <v>1</v>
      </c>
      <c r="DQ53" s="126">
        <v>0.94506636028415003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42"/>
      <c r="FD53" s="42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3"/>
      <c r="AR54" s="3"/>
      <c r="AS54" s="42"/>
      <c r="AT54" s="42"/>
      <c r="AU54" s="42"/>
      <c r="AV54" s="42"/>
      <c r="AW54" s="42"/>
      <c r="BH54" s="1">
        <f t="shared" si="4"/>
        <v>12</v>
      </c>
      <c r="BI54" s="42"/>
      <c r="BJ54" s="3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99">
        <v>0.53733386417734696</v>
      </c>
      <c r="CL54" s="99">
        <v>0.49493439276244999</v>
      </c>
      <c r="CM54" s="99">
        <v>0.47466772835469401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126">
        <v>1</v>
      </c>
      <c r="DP54" s="126">
        <v>1</v>
      </c>
      <c r="DQ54" s="126">
        <v>0.97840071037362397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42"/>
      <c r="FD54" s="42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3"/>
      <c r="AR55" s="3"/>
      <c r="AS55" s="42"/>
      <c r="AT55" s="42"/>
      <c r="AU55" s="42"/>
      <c r="AV55" s="42"/>
      <c r="AW55" s="42"/>
      <c r="BH55" s="1">
        <f t="shared" si="4"/>
        <v>13</v>
      </c>
      <c r="BI55" s="42"/>
      <c r="BJ55" s="3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99">
        <v>0.57466772835469404</v>
      </c>
      <c r="CL55" s="99">
        <v>0.49920119270484797</v>
      </c>
      <c r="CM55" s="99">
        <v>0.52133399971198902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126">
        <v>1</v>
      </c>
      <c r="DP55" s="126">
        <v>1</v>
      </c>
      <c r="DQ55" s="126">
        <v>0.99546696220378506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42"/>
      <c r="FD55" s="42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3"/>
      <c r="AR56" s="3"/>
      <c r="AS56" s="42"/>
      <c r="AT56" s="42"/>
      <c r="AU56" s="42"/>
      <c r="AV56" s="42"/>
      <c r="AW56" s="42"/>
      <c r="BH56" s="1">
        <f t="shared" si="4"/>
        <v>14</v>
      </c>
      <c r="BI56" s="42"/>
      <c r="BJ56" s="3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99">
        <v>0.64906777579181896</v>
      </c>
      <c r="CL56" s="99">
        <v>0.49920119270484797</v>
      </c>
      <c r="CM56" s="99">
        <v>0.57120058279896002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101"/>
      <c r="DO56" s="126">
        <v>1</v>
      </c>
      <c r="DP56" s="126">
        <v>1</v>
      </c>
      <c r="DQ56" s="126">
        <v>0.99946620302586597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42"/>
      <c r="FD56" s="42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3"/>
      <c r="AR57" s="3"/>
      <c r="AS57" s="42"/>
      <c r="AT57" s="42"/>
      <c r="AU57" s="42"/>
      <c r="AV57" s="42"/>
      <c r="AW57" s="42"/>
      <c r="BH57" s="1">
        <f t="shared" si="4"/>
        <v>15</v>
      </c>
      <c r="BI57" s="42"/>
      <c r="BJ57" s="3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99">
        <v>0.717334880687161</v>
      </c>
      <c r="CL57" s="99">
        <v>0.49920119270484797</v>
      </c>
      <c r="CM57" s="99">
        <v>0.61573472482232305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126">
        <v>1</v>
      </c>
      <c r="DP57" s="126">
        <v>1</v>
      </c>
      <c r="DQ57" s="126">
        <v>0.999733948809717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42"/>
      <c r="FD57" s="42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3"/>
      <c r="AR58" s="3"/>
      <c r="AS58" s="42"/>
      <c r="AT58" s="42"/>
      <c r="AU58" s="42"/>
      <c r="AV58" s="42"/>
      <c r="AW58" s="42"/>
      <c r="BH58" s="1">
        <f t="shared" si="4"/>
        <v>16</v>
      </c>
      <c r="BI58" s="42"/>
      <c r="BJ58" s="3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99">
        <v>0.793335083989123</v>
      </c>
      <c r="CL58" s="99">
        <v>0.49920119270484797</v>
      </c>
      <c r="CM58" s="99">
        <v>0.65253407425604204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126">
        <v>1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42"/>
      <c r="FD58" s="42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3"/>
      <c r="AR59" s="3"/>
      <c r="AS59" s="42"/>
      <c r="AT59" s="42"/>
      <c r="AU59" s="42"/>
      <c r="AV59" s="42"/>
      <c r="AW59" s="42"/>
      <c r="BH59" s="1">
        <f t="shared" si="4"/>
        <v>17</v>
      </c>
      <c r="BI59" s="42"/>
      <c r="BJ59" s="3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99">
        <v>0.87440174162014705</v>
      </c>
      <c r="CL59" s="99">
        <v>0.49920119270484797</v>
      </c>
      <c r="CM59" s="99">
        <v>0.689067436955214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126">
        <v>1</v>
      </c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42"/>
      <c r="FD59" s="42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3"/>
      <c r="AR60" s="3"/>
      <c r="AS60" s="42"/>
      <c r="AT60" s="42"/>
      <c r="AU60" s="42"/>
      <c r="AV60" s="42"/>
      <c r="AW60" s="42"/>
      <c r="BH60" s="1">
        <f t="shared" si="4"/>
        <v>18</v>
      </c>
      <c r="BI60" s="42"/>
      <c r="BJ60" s="3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99">
        <v>0.91485883219964304</v>
      </c>
      <c r="CL60" s="99">
        <v>0.50000084709151105</v>
      </c>
      <c r="CM60" s="99">
        <v>0.716001558648381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126">
        <v>1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42"/>
      <c r="FD60" s="42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3"/>
      <c r="AR61" s="3"/>
      <c r="AS61" s="42"/>
      <c r="AT61" s="42"/>
      <c r="AU61" s="42"/>
      <c r="AV61" s="42"/>
      <c r="AW61" s="42"/>
      <c r="BH61" s="1">
        <f t="shared" si="4"/>
        <v>19</v>
      </c>
      <c r="BI61" s="42"/>
      <c r="BJ61" s="3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99">
        <v>0.95600206690328804</v>
      </c>
      <c r="CL61" s="99">
        <v>0.51040058957569201</v>
      </c>
      <c r="CM61" s="99">
        <v>0.74480097584942095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126">
        <v>1</v>
      </c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42"/>
      <c r="FD61" s="42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3"/>
      <c r="AR62" s="3"/>
      <c r="AS62" s="42"/>
      <c r="AT62" s="42"/>
      <c r="AU62" s="42"/>
      <c r="AV62" s="42"/>
      <c r="AW62" s="42"/>
      <c r="BH62" s="1">
        <f t="shared" si="4"/>
        <v>20</v>
      </c>
      <c r="BI62" s="42"/>
      <c r="BJ62" s="3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99">
        <v>0.97246105496776802</v>
      </c>
      <c r="CL62" s="99">
        <v>0.57013409458623798</v>
      </c>
      <c r="CM62" s="99">
        <v>0.76666779612201497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126">
        <v>1</v>
      </c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42"/>
      <c r="FD62" s="42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3"/>
      <c r="AR63" s="3"/>
      <c r="AS63" s="42"/>
      <c r="AT63" s="42"/>
      <c r="AU63" s="42"/>
      <c r="AV63" s="42"/>
      <c r="AW63" s="42"/>
      <c r="BH63" s="1">
        <f t="shared" si="4"/>
        <v>21</v>
      </c>
      <c r="BI63" s="42"/>
      <c r="BJ63" s="3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99">
        <v>0.98720044726431799</v>
      </c>
      <c r="CL63" s="99">
        <v>0.66080084031477904</v>
      </c>
      <c r="CM63" s="99">
        <v>0.77813487391042901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42"/>
      <c r="FD63" s="42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3"/>
      <c r="AR64" s="3"/>
      <c r="AS64" s="42"/>
      <c r="AT64" s="42"/>
      <c r="AU64" s="42"/>
      <c r="AV64" s="42"/>
      <c r="AW64" s="42"/>
      <c r="BH64" s="1">
        <f t="shared" si="4"/>
        <v>22</v>
      </c>
      <c r="BI64" s="42"/>
      <c r="BJ64" s="3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99">
        <v>0.99600172806668297</v>
      </c>
      <c r="CL64" s="99">
        <v>0.77626788421953197</v>
      </c>
      <c r="CM64" s="99">
        <v>0.795201226588508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42"/>
      <c r="FD64" s="42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3"/>
      <c r="AR65" s="3"/>
      <c r="AS65" s="42"/>
      <c r="AT65" s="42"/>
      <c r="AU65" s="42"/>
      <c r="AV65" s="42"/>
      <c r="AW65" s="42"/>
      <c r="BH65" s="1">
        <f t="shared" si="4"/>
        <v>23</v>
      </c>
      <c r="BI65" s="42"/>
      <c r="BJ65" s="3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99">
        <v>0.99679799408730096</v>
      </c>
      <c r="CL65" s="99">
        <v>0.88106835181404597</v>
      </c>
      <c r="CM65" s="99">
        <v>0.81413456895748404</v>
      </c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42"/>
      <c r="FD65" s="42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3"/>
      <c r="AR66" s="3"/>
      <c r="AS66" s="42"/>
      <c r="AT66" s="42"/>
      <c r="AU66" s="42"/>
      <c r="AV66" s="42"/>
      <c r="AW66" s="42"/>
      <c r="BH66" s="1">
        <f t="shared" si="4"/>
        <v>24</v>
      </c>
      <c r="BI66" s="42"/>
      <c r="BJ66" s="3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99">
        <v>0.99386705745821702</v>
      </c>
      <c r="CL66" s="99">
        <v>0.93973790988640504</v>
      </c>
      <c r="CM66" s="99">
        <v>0.84133467738519796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42"/>
      <c r="FD66" s="42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3"/>
      <c r="AR67" s="3"/>
      <c r="AS67" s="42"/>
      <c r="AT67" s="42"/>
      <c r="AU67" s="42"/>
      <c r="AV67" s="42"/>
      <c r="AW67" s="42"/>
      <c r="BH67" s="1">
        <f>BH66+1</f>
        <v>25</v>
      </c>
      <c r="BI67" s="42"/>
      <c r="BJ67" s="3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99">
        <v>0.99706906337091605</v>
      </c>
      <c r="CL67" s="99">
        <v>0.968267951986853</v>
      </c>
      <c r="CM67" s="99">
        <v>0.87280073866379804</v>
      </c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42"/>
      <c r="FD67" s="42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3"/>
      <c r="AR68" s="3"/>
      <c r="AS68" s="42"/>
      <c r="AT68" s="42"/>
      <c r="AU68" s="42"/>
      <c r="AV68" s="42"/>
      <c r="AW68" s="42"/>
      <c r="BH68" s="1">
        <f t="shared" si="4"/>
        <v>26</v>
      </c>
      <c r="BI68" s="42"/>
      <c r="BJ68" s="3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99">
        <v>0.99706906337091605</v>
      </c>
      <c r="CL68" s="99">
        <v>0.98053383707041897</v>
      </c>
      <c r="CM68" s="99">
        <v>0.90587119126479199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42"/>
      <c r="FD68" s="42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3"/>
      <c r="AR69" s="3"/>
      <c r="AS69" s="42"/>
      <c r="AT69" s="42"/>
      <c r="AU69" s="42"/>
      <c r="AV69" s="42"/>
      <c r="AW69" s="42"/>
      <c r="BH69" s="1">
        <f t="shared" si="4"/>
        <v>27</v>
      </c>
      <c r="BI69" s="42"/>
      <c r="BJ69" s="3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99">
        <v>0.99679799408730096</v>
      </c>
      <c r="CL69" s="99">
        <v>0.99013138389340205</v>
      </c>
      <c r="CM69" s="99">
        <v>0.93200396438827304</v>
      </c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42"/>
      <c r="FD69" s="42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3"/>
      <c r="AR70" s="3"/>
      <c r="AS70" s="42"/>
      <c r="AT70" s="42"/>
      <c r="AU70" s="42"/>
      <c r="AV70" s="42"/>
      <c r="AW70" s="42"/>
      <c r="BH70" s="1">
        <f t="shared" si="4"/>
        <v>28</v>
      </c>
      <c r="BI70" s="42"/>
      <c r="BJ70" s="3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99">
        <v>1</v>
      </c>
      <c r="CL70" s="99">
        <v>1</v>
      </c>
      <c r="CM70" s="99">
        <v>0.94959805507788997</v>
      </c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42"/>
      <c r="FD70" s="42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3"/>
      <c r="AR71" s="3"/>
      <c r="AS71" s="42"/>
      <c r="AT71" s="42"/>
      <c r="AU71" s="42"/>
      <c r="AV71" s="42"/>
      <c r="AW71" s="42"/>
      <c r="BH71" s="1">
        <f t="shared" si="4"/>
        <v>29</v>
      </c>
      <c r="BI71" s="42"/>
      <c r="BJ71" s="3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99">
        <v>1</v>
      </c>
      <c r="CL71" s="99">
        <v>1</v>
      </c>
      <c r="CM71" s="99">
        <v>0.96213500944507002</v>
      </c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42"/>
      <c r="FD71" s="42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3"/>
      <c r="AR72" s="3"/>
      <c r="AS72" s="42"/>
      <c r="AT72" s="42"/>
      <c r="AU72" s="42"/>
      <c r="AV72" s="42"/>
      <c r="AW72" s="42"/>
      <c r="BH72" s="1">
        <f t="shared" si="4"/>
        <v>30</v>
      </c>
      <c r="BI72" s="42"/>
      <c r="BJ72" s="3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99">
        <v>1</v>
      </c>
      <c r="CL72" s="99">
        <v>1</v>
      </c>
      <c r="CM72" s="99">
        <v>0.970936290247435</v>
      </c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42"/>
      <c r="FD72" s="42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45" customHeight="1" thickBot="1" x14ac:dyDescent="0.45">
      <c r="A82" s="112"/>
      <c r="B82" s="71">
        <f t="shared" si="2"/>
        <v>40</v>
      </c>
      <c r="C82" s="42"/>
      <c r="D82" s="42"/>
      <c r="E82" s="67"/>
      <c r="F82" s="42"/>
      <c r="G82" s="42"/>
      <c r="H82" s="42"/>
      <c r="I82" s="67"/>
      <c r="J82" s="42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zoomScale="55" zoomScaleNormal="55" workbookViewId="0">
      <selection activeCell="A4" sqref="A4:A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9921875" bestFit="1" customWidth="1"/>
    <col min="7" max="7" width="12.46484375" bestFit="1" customWidth="1"/>
    <col min="8" max="8" width="11.1992187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9921875" bestFit="1" customWidth="1"/>
    <col min="26" max="26" width="12.46484375" bestFit="1" customWidth="1"/>
    <col min="27" max="27" width="11.1992187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9921875" bestFit="1" customWidth="1"/>
    <col min="46" max="46" width="12.46484375" bestFit="1" customWidth="1"/>
    <col min="47" max="47" width="11.1992187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9921875" bestFit="1" customWidth="1"/>
    <col min="65" max="65" width="12.46484375" bestFit="1" customWidth="1"/>
    <col min="66" max="66" width="11.19921875" bestFit="1" customWidth="1"/>
    <col min="67" max="76" width="11.46484375" customWidth="1"/>
    <col min="83" max="94" width="12.46484375" customWidth="1"/>
    <col min="97" max="108" width="12.46484375" customWidth="1"/>
    <col min="113" max="124" width="11.19921875" customWidth="1"/>
    <col min="128" max="139" width="11.19921875" customWidth="1"/>
    <col min="141" max="141" width="16.46484375" customWidth="1"/>
    <col min="142" max="143" width="11.19921875" customWidth="1"/>
    <col min="145" max="153" width="13" customWidth="1"/>
    <col min="154" max="156" width="11.19921875" customWidth="1"/>
    <col min="158" max="166" width="13" customWidth="1"/>
  </cols>
  <sheetData>
    <row r="1" spans="1:165" ht="32.25" x14ac:dyDescent="0.85">
      <c r="A1" s="49" t="s">
        <v>72</v>
      </c>
    </row>
    <row r="3" spans="1:165" ht="14.25" thickBot="1" x14ac:dyDescent="0.45"/>
    <row r="4" spans="1:165" ht="14.25" thickBot="1" x14ac:dyDescent="0.45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CPY4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CPY4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CPY4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CPY4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CPY4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CPY4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CPY4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CPY4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CPY4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CPY4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4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zoomScale="55" zoomScaleNormal="55" workbookViewId="0">
      <selection activeCell="A4" sqref="A4:A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9921875" bestFit="1" customWidth="1"/>
    <col min="7" max="7" width="12.46484375" bestFit="1" customWidth="1"/>
    <col min="8" max="8" width="11.1992187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9921875" bestFit="1" customWidth="1"/>
    <col min="26" max="26" width="12.46484375" bestFit="1" customWidth="1"/>
    <col min="27" max="27" width="11.1992187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9921875" bestFit="1" customWidth="1"/>
    <col min="46" max="46" width="12.46484375" bestFit="1" customWidth="1"/>
    <col min="47" max="47" width="11.1992187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9921875" bestFit="1" customWidth="1"/>
    <col min="65" max="65" width="12.46484375" bestFit="1" customWidth="1"/>
    <col min="66" max="66" width="11.19921875" bestFit="1" customWidth="1"/>
    <col min="67" max="76" width="11.46484375" customWidth="1"/>
    <col min="83" max="94" width="12.46484375" customWidth="1"/>
    <col min="97" max="108" width="12.46484375" customWidth="1"/>
    <col min="113" max="124" width="11.19921875" customWidth="1"/>
    <col min="128" max="139" width="11.19921875" customWidth="1"/>
    <col min="141" max="141" width="16.46484375" customWidth="1"/>
    <col min="142" max="143" width="11.19921875" customWidth="1"/>
    <col min="145" max="153" width="13" customWidth="1"/>
    <col min="154" max="156" width="11.19921875" customWidth="1"/>
    <col min="158" max="166" width="13" customWidth="1"/>
  </cols>
  <sheetData>
    <row r="1" spans="1:165" ht="32.25" x14ac:dyDescent="0.85">
      <c r="A1" s="49" t="s">
        <v>73</v>
      </c>
    </row>
    <row r="3" spans="1:165" ht="14.25" thickBot="1" x14ac:dyDescent="0.45"/>
    <row r="4" spans="1:165" ht="14.25" thickBot="1" x14ac:dyDescent="0.45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CPY5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CPY5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CPY5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CPY5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CPY5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CPY5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CPY5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CPY5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CPY5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CPY5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4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42"/>
      <c r="H82" s="42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42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42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42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zoomScale="55" zoomScaleNormal="55" workbookViewId="0">
      <selection activeCell="A4" sqref="A4:A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9921875" bestFit="1" customWidth="1"/>
    <col min="7" max="7" width="12.46484375" bestFit="1" customWidth="1"/>
    <col min="8" max="8" width="11.1992187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9921875" bestFit="1" customWidth="1"/>
    <col min="26" max="26" width="12.46484375" bestFit="1" customWidth="1"/>
    <col min="27" max="27" width="11.1992187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9921875" bestFit="1" customWidth="1"/>
    <col min="46" max="46" width="12.46484375" bestFit="1" customWidth="1"/>
    <col min="47" max="47" width="11.1992187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9921875" bestFit="1" customWidth="1"/>
    <col min="65" max="65" width="12.46484375" bestFit="1" customWidth="1"/>
    <col min="66" max="66" width="11.19921875" bestFit="1" customWidth="1"/>
    <col min="67" max="76" width="11.46484375" customWidth="1"/>
    <col min="83" max="94" width="12.46484375" customWidth="1"/>
    <col min="97" max="108" width="12.46484375" customWidth="1"/>
    <col min="113" max="124" width="11.19921875" customWidth="1"/>
    <col min="128" max="139" width="11.19921875" customWidth="1"/>
    <col min="141" max="141" width="16.46484375" customWidth="1"/>
    <col min="142" max="143" width="11.19921875" customWidth="1"/>
    <col min="145" max="153" width="13" customWidth="1"/>
    <col min="154" max="156" width="11.19921875" customWidth="1"/>
    <col min="158" max="166" width="13" customWidth="1"/>
  </cols>
  <sheetData>
    <row r="1" spans="1:165" ht="32.25" x14ac:dyDescent="0.85">
      <c r="A1" s="49" t="s">
        <v>74</v>
      </c>
    </row>
    <row r="3" spans="1:165" ht="14.25" thickBot="1" x14ac:dyDescent="0.45"/>
    <row r="4" spans="1:165" ht="14.25" thickBot="1" x14ac:dyDescent="0.45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CPY6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CPY6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CPY6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CPY6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CPY6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CPY6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CPY6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CPY6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CPY6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CPY6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4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zoomScale="55" zoomScaleNormal="55" workbookViewId="0">
      <selection activeCell="A4" sqref="A4:A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9921875" bestFit="1" customWidth="1"/>
    <col min="7" max="7" width="12.46484375" bestFit="1" customWidth="1"/>
    <col min="8" max="8" width="11.1992187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9921875" bestFit="1" customWidth="1"/>
    <col min="26" max="26" width="12.46484375" bestFit="1" customWidth="1"/>
    <col min="27" max="27" width="11.1992187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9921875" bestFit="1" customWidth="1"/>
    <col min="46" max="46" width="12.46484375" bestFit="1" customWidth="1"/>
    <col min="47" max="47" width="11.1992187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9921875" bestFit="1" customWidth="1"/>
    <col min="65" max="65" width="12.46484375" bestFit="1" customWidth="1"/>
    <col min="66" max="66" width="11.19921875" bestFit="1" customWidth="1"/>
    <col min="67" max="76" width="11.46484375" customWidth="1"/>
    <col min="83" max="94" width="12.46484375" customWidth="1"/>
    <col min="97" max="108" width="12.46484375" customWidth="1"/>
    <col min="113" max="124" width="11.19921875" customWidth="1"/>
    <col min="128" max="139" width="11.19921875" customWidth="1"/>
    <col min="141" max="141" width="16.46484375" customWidth="1"/>
    <col min="142" max="143" width="11.19921875" customWidth="1"/>
    <col min="145" max="153" width="13" customWidth="1"/>
    <col min="154" max="156" width="11.19921875" customWidth="1"/>
    <col min="158" max="166" width="13" customWidth="1"/>
  </cols>
  <sheetData>
    <row r="1" spans="1:165" ht="32.25" x14ac:dyDescent="0.85">
      <c r="A1" s="49" t="s">
        <v>67</v>
      </c>
    </row>
    <row r="3" spans="1:165" ht="14.25" thickBot="1" x14ac:dyDescent="0.45"/>
    <row r="4" spans="1:165" ht="14.25" thickBot="1" x14ac:dyDescent="0.45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COMPANY 7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COMPANY 7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COMPANY 7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COMPANY 7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COMPANY 7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COMPANY 7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COMPANY 7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COMPANY 7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COMPANY 7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COMPANY 7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4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zoomScale="55" zoomScaleNormal="55" workbookViewId="0">
      <selection activeCell="A4" sqref="A4:A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9921875" bestFit="1" customWidth="1"/>
    <col min="7" max="7" width="12.46484375" bestFit="1" customWidth="1"/>
    <col min="8" max="8" width="11.1992187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9921875" bestFit="1" customWidth="1"/>
    <col min="26" max="26" width="12.46484375" bestFit="1" customWidth="1"/>
    <col min="27" max="27" width="11.1992187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9921875" bestFit="1" customWidth="1"/>
    <col min="46" max="46" width="12.46484375" bestFit="1" customWidth="1"/>
    <col min="47" max="47" width="11.1992187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9921875" bestFit="1" customWidth="1"/>
    <col min="65" max="65" width="12.46484375" bestFit="1" customWidth="1"/>
    <col min="66" max="66" width="11.19921875" bestFit="1" customWidth="1"/>
    <col min="67" max="76" width="11.46484375" customWidth="1"/>
    <col min="83" max="94" width="12.46484375" customWidth="1"/>
    <col min="97" max="108" width="12.46484375" customWidth="1"/>
    <col min="113" max="124" width="11.19921875" customWidth="1"/>
    <col min="128" max="139" width="11.19921875" customWidth="1"/>
    <col min="141" max="141" width="16.46484375" customWidth="1"/>
    <col min="142" max="143" width="11.19921875" customWidth="1"/>
    <col min="145" max="153" width="13" customWidth="1"/>
    <col min="154" max="156" width="11.19921875" customWidth="1"/>
    <col min="158" max="166" width="13" customWidth="1"/>
  </cols>
  <sheetData>
    <row r="1" spans="1:165" ht="32.25" x14ac:dyDescent="0.85">
      <c r="A1" s="49" t="s">
        <v>68</v>
      </c>
    </row>
    <row r="3" spans="1:165" ht="14.25" thickBot="1" x14ac:dyDescent="0.45"/>
    <row r="4" spans="1:165" ht="14.25" thickBot="1" x14ac:dyDescent="0.45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COMPANY 8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COMPANY 8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COMPANY 8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COMPANY 8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COMPANY 8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COMPANY 8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COMPANY 8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COMPANY 8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COMPANY 8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COMPANY 8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4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796875" defaultRowHeight="13.9" x14ac:dyDescent="0.4"/>
  <cols>
    <col min="2" max="2" width="115" bestFit="1" customWidth="1"/>
    <col min="4" max="4" width="77.796875" bestFit="1" customWidth="1"/>
  </cols>
  <sheetData>
    <row r="2" spans="2:4" x14ac:dyDescent="0.4">
      <c r="B2" t="str">
        <f>'List of Use Cases'!C2 &amp; ", 10Hz Doppler"</f>
        <v>8Tx 8Rx: 8 Layer, MCS 13 on both codewords (Table 1) (type I codebook) – PMI Choice (FFS Fixed, Random) , 10Hz Doppler</v>
      </c>
    </row>
    <row r="3" spans="2:4" x14ac:dyDescent="0.4">
      <c r="B3" t="str">
        <f>'List of Use Cases'!C3 &amp; ", 10Hz Doppler"</f>
        <v>4Tx 4Rx: 4 Layer, MCS 13 (Table 1)  (type I codebook) – PMI Choice (FFS Fixed, Random), 10Hz Doppler</v>
      </c>
    </row>
    <row r="4" spans="2:4" x14ac:dyDescent="0.4">
      <c r="B4" t="str">
        <f>'List of Use Cases'!C4 &amp; ", 10Hz Doppler"</f>
        <v>8Tx/[32Tx] 4Rx: 4 Layer (type I) – Full Throughput Curves (PMI Follow, PMI Random), 10Hz Doppler</v>
      </c>
      <c r="D4" s="48"/>
    </row>
    <row r="5" spans="2:4" x14ac:dyDescent="0.4">
      <c r="B5" t="str">
        <f>'List of Use Cases'!C5 &amp; ", 10Hz Doppler"</f>
        <v>8Tx/[32Tx] 4Rx: 4 Layer (eType II) – Full Throughput Curves (PMI Follow), 10Hz Doppler</v>
      </c>
    </row>
    <row r="6" spans="2:4" x14ac:dyDescent="0.4">
      <c r="B6" t="str">
        <f>'List of Use Cases'!C6 &amp; ", 10Hz Doppler"</f>
        <v>8Tx/[32Tx] 4Rx: 2 Layer (type I) – Full Throughput Curves (PMI Follow, PMI Random), 10Hz Doppler</v>
      </c>
    </row>
    <row r="7" spans="2:4" x14ac:dyDescent="0.4">
      <c r="B7" t="str">
        <f>'List of Use Cases'!C7 &amp; ", 10Hz Doppler"</f>
        <v>8Tx/[32Tx] 4Rx: 2 Layer (eType II) – Full Throughput Curves (PMI Follow), 10Hz Doppler</v>
      </c>
    </row>
    <row r="8" spans="2:4" x14ac:dyDescent="0.4">
      <c r="B8" t="str">
        <f>'List of Use Cases'!C8 &amp; ", 10Hz Doppler"</f>
        <v>2+2 layers with IRC (type I orthogonal and random precoding, to distinguish target and co-scheduled UE), 10Hz Doppler</v>
      </c>
    </row>
    <row r="9" spans="2:4" x14ac:dyDescent="0.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 x14ac:dyDescent="0.4">
      <c r="B11" t="str">
        <f>'List of Use Cases'!C2 &amp; ", 100Hz Doppler"</f>
        <v>8Tx 8Rx: 8 Layer, MCS 13 on both codewords (Table 1) (type I codebook) – PMI Choice (FFS Fixed, Random) , 100Hz Doppler</v>
      </c>
    </row>
    <row r="12" spans="2:4" x14ac:dyDescent="0.4">
      <c r="B12" t="str">
        <f>'List of Use Cases'!C3 &amp; ", 100Hz Doppler"</f>
        <v>4Tx 4Rx: 4 Layer, MCS 13 (Table 1)  (type I codebook) – PMI Choice (FFS Fixed, Random), 100Hz Doppler</v>
      </c>
    </row>
    <row r="13" spans="2:4" x14ac:dyDescent="0.4">
      <c r="B13" t="str">
        <f>'List of Use Cases'!C4 &amp; ", 100Hz Doppler"</f>
        <v>8Tx/[32Tx] 4Rx: 4 Layer (type I) – Full Throughput Curves (PMI Follow, PMI Random), 100Hz Doppler</v>
      </c>
    </row>
    <row r="14" spans="2:4" x14ac:dyDescent="0.4">
      <c r="B14" t="str">
        <f>'List of Use Cases'!C5 &amp; ", 100Hz Doppler"</f>
        <v>8Tx/[32Tx] 4Rx: 4 Layer (eType II) – Full Throughput Curves (PMI Follow), 100Hz Doppler</v>
      </c>
    </row>
    <row r="15" spans="2:4" x14ac:dyDescent="0.4">
      <c r="B15" t="str">
        <f>'List of Use Cases'!C6 &amp; ", 100Hz Doppler"</f>
        <v>8Tx/[32Tx] 4Rx: 2 Layer (type I) – Full Throughput Curves (PMI Follow, PMI Random), 100Hz Doppler</v>
      </c>
    </row>
    <row r="16" spans="2:4" x14ac:dyDescent="0.4">
      <c r="B16" t="str">
        <f>'List of Use Cases'!C7 &amp; ", 100Hz Doppler"</f>
        <v>8Tx/[32Tx] 4Rx: 2 Layer (eType II) – Full Throughput Curves (PMI Follow), 100Hz Doppler</v>
      </c>
    </row>
    <row r="17" spans="2:2" x14ac:dyDescent="0.4">
      <c r="B17" t="str">
        <f>'List of Use Cases'!C8 &amp; ", 100Hz Doppler"</f>
        <v>2+2 layers with IRC (type I orthogonal and random precoding, to distinguish target and co-scheduled UE), 100Hz Doppler</v>
      </c>
    </row>
    <row r="18" spans="2:2" x14ac:dyDescent="0.4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BBEAFC-EC9F-4C63-B83A-A7208F45E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111</cp:lastModifiedBy>
  <cp:revision/>
  <dcterms:created xsi:type="dcterms:W3CDTF">2019-11-11T10:49:00Z</dcterms:created>
  <dcterms:modified xsi:type="dcterms:W3CDTF">2025-05-22T09:48:59Z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